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20" i="2" l="1"/>
  <c r="AS59" i="2" l="1"/>
  <c r="AS60" i="2"/>
  <c r="O67" i="2" l="1"/>
  <c r="AS31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AT64" i="2"/>
  <c r="AU64" i="2"/>
  <c r="AW64" i="2"/>
  <c r="AX64" i="2"/>
  <c r="AZ64" i="2"/>
  <c r="BA64" i="2"/>
  <c r="D64" i="2"/>
  <c r="E67" i="2"/>
  <c r="F67" i="2"/>
  <c r="G67" i="2"/>
  <c r="H67" i="2"/>
  <c r="I67" i="2"/>
  <c r="J67" i="2"/>
  <c r="K67" i="2"/>
  <c r="L67" i="2"/>
  <c r="M67" i="2"/>
  <c r="N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T67" i="2"/>
  <c r="AU67" i="2"/>
  <c r="AV67" i="2"/>
  <c r="AW67" i="2"/>
  <c r="AX67" i="2"/>
  <c r="AZ67" i="2"/>
  <c r="BA67" i="2"/>
  <c r="D67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T85" i="2"/>
  <c r="AU85" i="2"/>
  <c r="AV85" i="2"/>
  <c r="AW85" i="2"/>
  <c r="AX85" i="2"/>
  <c r="AY85" i="2"/>
  <c r="AZ85" i="2"/>
  <c r="BA85" i="2"/>
  <c r="D85" i="2"/>
  <c r="BA65" i="2"/>
  <c r="AZ65" i="2"/>
  <c r="AY65" i="2"/>
  <c r="AY64" i="2" s="1"/>
  <c r="AX65" i="2"/>
  <c r="AW65" i="2"/>
  <c r="AV65" i="2"/>
  <c r="AV64" i="2" s="1"/>
  <c r="AU65" i="2"/>
  <c r="AT65" i="2"/>
  <c r="AS65" i="2"/>
  <c r="AS64" i="2" s="1"/>
  <c r="AR65" i="2"/>
  <c r="BA68" i="2"/>
  <c r="AZ68" i="2"/>
  <c r="AY68" i="2"/>
  <c r="AY67" i="2" s="1"/>
  <c r="AX68" i="2"/>
  <c r="AW68" i="2"/>
  <c r="AV68" i="2"/>
  <c r="AU68" i="2"/>
  <c r="AT68" i="2"/>
  <c r="AR68" i="2"/>
  <c r="BA87" i="2"/>
  <c r="AZ87" i="2"/>
  <c r="AY87" i="2"/>
  <c r="AX87" i="2"/>
  <c r="AW87" i="2"/>
  <c r="AV87" i="2"/>
  <c r="AU87" i="2"/>
  <c r="AT87" i="2"/>
  <c r="AS87" i="2"/>
  <c r="AS85" i="2" s="1"/>
  <c r="AR87" i="2"/>
  <c r="AS68" i="2" l="1"/>
  <c r="AS67" i="2" s="1"/>
  <c r="AO72" i="2"/>
  <c r="AP72" i="2"/>
  <c r="AQ72" i="2"/>
  <c r="AR72" i="2"/>
  <c r="AZ72" i="2"/>
  <c r="BA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D72" i="2"/>
  <c r="E58" i="2" l="1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26" i="2" l="1"/>
  <c r="F26" i="2"/>
  <c r="G26" i="2"/>
  <c r="H26" i="2"/>
  <c r="I26" i="2"/>
  <c r="J26" i="2"/>
  <c r="L26" i="2"/>
  <c r="M26" i="2"/>
  <c r="N26" i="2"/>
  <c r="O26" i="2"/>
  <c r="P26" i="2"/>
  <c r="Q26" i="2"/>
  <c r="R26" i="2"/>
  <c r="S26" i="2"/>
  <c r="T26" i="2"/>
  <c r="U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D26" i="2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7" i="2"/>
  <c r="AS57" i="2"/>
  <c r="AT57" i="2"/>
  <c r="AU57" i="2"/>
  <c r="AV57" i="2"/>
  <c r="AW57" i="2"/>
  <c r="AX57" i="2"/>
  <c r="AY57" i="2"/>
  <c r="AZ57" i="2"/>
  <c r="BA57" i="2"/>
  <c r="AR59" i="2"/>
  <c r="AT59" i="2"/>
  <c r="AU59" i="2"/>
  <c r="AV59" i="2"/>
  <c r="AW59" i="2"/>
  <c r="AX59" i="2"/>
  <c r="AY59" i="2"/>
  <c r="AZ59" i="2"/>
  <c r="BA59" i="2"/>
  <c r="AR60" i="2"/>
  <c r="AT60" i="2"/>
  <c r="AU60" i="2"/>
  <c r="AV60" i="2"/>
  <c r="AW60" i="2"/>
  <c r="AX60" i="2"/>
  <c r="AY60" i="2"/>
  <c r="AZ60" i="2"/>
  <c r="BA60" i="2"/>
  <c r="AR61" i="2"/>
  <c r="AS61" i="2"/>
  <c r="AT61" i="2"/>
  <c r="AU61" i="2"/>
  <c r="AV61" i="2"/>
  <c r="AW61" i="2"/>
  <c r="AX61" i="2"/>
  <c r="AY61" i="2"/>
  <c r="AZ61" i="2"/>
  <c r="BA61" i="2"/>
  <c r="AR63" i="2"/>
  <c r="AS63" i="2"/>
  <c r="AT63" i="2"/>
  <c r="AU63" i="2"/>
  <c r="AV63" i="2"/>
  <c r="AW63" i="2"/>
  <c r="AX63" i="2"/>
  <c r="AY63" i="2"/>
  <c r="AZ63" i="2"/>
  <c r="BA63" i="2"/>
  <c r="AR70" i="2"/>
  <c r="AS70" i="2"/>
  <c r="AT70" i="2"/>
  <c r="AU70" i="2"/>
  <c r="AV70" i="2"/>
  <c r="AW70" i="2"/>
  <c r="AX70" i="2"/>
  <c r="AY70" i="2"/>
  <c r="AZ70" i="2"/>
  <c r="BA70" i="2"/>
  <c r="AR71" i="2"/>
  <c r="AS71" i="2"/>
  <c r="AT71" i="2"/>
  <c r="AU71" i="2"/>
  <c r="AV71" i="2"/>
  <c r="AW71" i="2"/>
  <c r="AX71" i="2"/>
  <c r="AY71" i="2"/>
  <c r="AZ71" i="2"/>
  <c r="BA71" i="2"/>
  <c r="AR73" i="2"/>
  <c r="AS73" i="2"/>
  <c r="AS72" i="2" s="1"/>
  <c r="AT73" i="2"/>
  <c r="AT72" i="2" s="1"/>
  <c r="AU73" i="2"/>
  <c r="AU72" i="2" s="1"/>
  <c r="AV73" i="2"/>
  <c r="AV72" i="2" s="1"/>
  <c r="AW73" i="2"/>
  <c r="AW72" i="2" s="1"/>
  <c r="AX73" i="2"/>
  <c r="AX72" i="2" s="1"/>
  <c r="AY73" i="2"/>
  <c r="AY72" i="2" s="1"/>
  <c r="AZ73" i="2"/>
  <c r="BA73" i="2"/>
  <c r="AR75" i="2"/>
  <c r="AS75" i="2"/>
  <c r="AT75" i="2"/>
  <c r="AU75" i="2"/>
  <c r="AV75" i="2"/>
  <c r="AW75" i="2"/>
  <c r="AX75" i="2"/>
  <c r="AY75" i="2"/>
  <c r="AZ75" i="2"/>
  <c r="BA75" i="2"/>
  <c r="AR76" i="2"/>
  <c r="AS76" i="2"/>
  <c r="AT76" i="2"/>
  <c r="AU76" i="2"/>
  <c r="AV76" i="2"/>
  <c r="AW76" i="2"/>
  <c r="AX76" i="2"/>
  <c r="AY76" i="2"/>
  <c r="AZ76" i="2"/>
  <c r="BA76" i="2"/>
  <c r="AR78" i="2"/>
  <c r="AS78" i="2"/>
  <c r="AT78" i="2"/>
  <c r="AU78" i="2"/>
  <c r="AV78" i="2"/>
  <c r="AW78" i="2"/>
  <c r="AX78" i="2"/>
  <c r="AY78" i="2"/>
  <c r="AZ78" i="2"/>
  <c r="BA78" i="2"/>
  <c r="AR79" i="2"/>
  <c r="AS79" i="2"/>
  <c r="AT79" i="2"/>
  <c r="AU79" i="2"/>
  <c r="AV79" i="2"/>
  <c r="AW79" i="2"/>
  <c r="AX79" i="2"/>
  <c r="AY79" i="2"/>
  <c r="AZ79" i="2"/>
  <c r="BA79" i="2"/>
  <c r="AR81" i="2"/>
  <c r="AS81" i="2"/>
  <c r="AT81" i="2"/>
  <c r="AU81" i="2"/>
  <c r="AV81" i="2"/>
  <c r="AW81" i="2"/>
  <c r="AX81" i="2"/>
  <c r="AY81" i="2"/>
  <c r="AZ81" i="2"/>
  <c r="BA81" i="2"/>
  <c r="AR82" i="2"/>
  <c r="AS82" i="2"/>
  <c r="AT82" i="2"/>
  <c r="AU82" i="2"/>
  <c r="AV82" i="2"/>
  <c r="AW82" i="2"/>
  <c r="AX82" i="2"/>
  <c r="AY82" i="2"/>
  <c r="AZ82" i="2"/>
  <c r="BA82" i="2"/>
  <c r="AR83" i="2"/>
  <c r="AS83" i="2"/>
  <c r="AT83" i="2"/>
  <c r="AU83" i="2"/>
  <c r="AV83" i="2"/>
  <c r="AW83" i="2"/>
  <c r="AX83" i="2"/>
  <c r="AY83" i="2"/>
  <c r="AZ83" i="2"/>
  <c r="BA83" i="2"/>
  <c r="AR84" i="2"/>
  <c r="AS84" i="2"/>
  <c r="AT84" i="2"/>
  <c r="AU84" i="2"/>
  <c r="AV84" i="2"/>
  <c r="AW84" i="2"/>
  <c r="AX84" i="2"/>
  <c r="AY84" i="2"/>
  <c r="AZ84" i="2"/>
  <c r="BA84" i="2"/>
  <c r="AR86" i="2"/>
  <c r="AS86" i="2"/>
  <c r="AT86" i="2"/>
  <c r="AU86" i="2"/>
  <c r="AV86" i="2"/>
  <c r="AW86" i="2"/>
  <c r="AX86" i="2"/>
  <c r="AY86" i="2"/>
  <c r="AZ86" i="2"/>
  <c r="BA86" i="2"/>
  <c r="AQ80" i="2"/>
  <c r="AQ23" i="2" s="1"/>
  <c r="AP80" i="2"/>
  <c r="AP23" i="2" s="1"/>
  <c r="AO80" i="2"/>
  <c r="AO23" i="2" s="1"/>
  <c r="AN80" i="2"/>
  <c r="AN23" i="2" s="1"/>
  <c r="AM80" i="2"/>
  <c r="AM23" i="2" s="1"/>
  <c r="AL80" i="2"/>
  <c r="AL23" i="2" s="1"/>
  <c r="AK80" i="2"/>
  <c r="AK23" i="2" s="1"/>
  <c r="AJ80" i="2"/>
  <c r="AJ23" i="2" s="1"/>
  <c r="AI80" i="2"/>
  <c r="AI23" i="2" s="1"/>
  <c r="AH80" i="2"/>
  <c r="AH23" i="2" s="1"/>
  <c r="AG80" i="2"/>
  <c r="AG23" i="2" s="1"/>
  <c r="AF80" i="2"/>
  <c r="AF23" i="2" s="1"/>
  <c r="AE80" i="2"/>
  <c r="AE23" i="2" s="1"/>
  <c r="AD80" i="2"/>
  <c r="AD23" i="2" s="1"/>
  <c r="AC80" i="2"/>
  <c r="AC23" i="2" s="1"/>
  <c r="AB80" i="2"/>
  <c r="AB23" i="2" s="1"/>
  <c r="AA80" i="2"/>
  <c r="AA23" i="2" s="1"/>
  <c r="Z80" i="2"/>
  <c r="Z23" i="2" s="1"/>
  <c r="Y80" i="2"/>
  <c r="Y23" i="2" s="1"/>
  <c r="X80" i="2"/>
  <c r="X23" i="2" s="1"/>
  <c r="W80" i="2"/>
  <c r="W23" i="2" s="1"/>
  <c r="V80" i="2"/>
  <c r="V23" i="2" s="1"/>
  <c r="U80" i="2"/>
  <c r="U23" i="2" s="1"/>
  <c r="T80" i="2"/>
  <c r="T23" i="2" s="1"/>
  <c r="S80" i="2"/>
  <c r="S23" i="2" s="1"/>
  <c r="R80" i="2"/>
  <c r="R23" i="2" s="1"/>
  <c r="Q80" i="2"/>
  <c r="Q23" i="2" s="1"/>
  <c r="P80" i="2"/>
  <c r="P23" i="2" s="1"/>
  <c r="O80" i="2"/>
  <c r="O23" i="2" s="1"/>
  <c r="N80" i="2"/>
  <c r="N23" i="2" s="1"/>
  <c r="M80" i="2"/>
  <c r="M23" i="2" s="1"/>
  <c r="L80" i="2"/>
  <c r="K80" i="2"/>
  <c r="K23" i="2" s="1"/>
  <c r="J80" i="2"/>
  <c r="J23" i="2" s="1"/>
  <c r="I80" i="2"/>
  <c r="I23" i="2" s="1"/>
  <c r="H80" i="2"/>
  <c r="H23" i="2" s="1"/>
  <c r="G80" i="2"/>
  <c r="AU80" i="2" s="1"/>
  <c r="F80" i="2"/>
  <c r="F23" i="2" s="1"/>
  <c r="E80" i="2"/>
  <c r="E23" i="2" s="1"/>
  <c r="D80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AY77" i="2" s="1"/>
  <c r="J77" i="2"/>
  <c r="I77" i="2"/>
  <c r="H77" i="2"/>
  <c r="G77" i="2"/>
  <c r="AU77" i="2" s="1"/>
  <c r="F77" i="2"/>
  <c r="E77" i="2"/>
  <c r="D77" i="2"/>
  <c r="T66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AY62" i="2" s="1"/>
  <c r="J62" i="2"/>
  <c r="I62" i="2"/>
  <c r="H62" i="2"/>
  <c r="G62" i="2"/>
  <c r="F62" i="2"/>
  <c r="E62" i="2"/>
  <c r="D62" i="2"/>
  <c r="AQ56" i="2"/>
  <c r="AP56" i="2"/>
  <c r="AO56" i="2"/>
  <c r="AM56" i="2"/>
  <c r="AL56" i="2"/>
  <c r="AK56" i="2"/>
  <c r="AJ56" i="2"/>
  <c r="AH56" i="2"/>
  <c r="AG56" i="2"/>
  <c r="AF56" i="2"/>
  <c r="AE56" i="2"/>
  <c r="AD56" i="2"/>
  <c r="AC56" i="2"/>
  <c r="AB56" i="2"/>
  <c r="AA56" i="2"/>
  <c r="Z56" i="2"/>
  <c r="Y56" i="2"/>
  <c r="X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E56" i="2"/>
  <c r="D56" i="2"/>
  <c r="AN56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Z58" i="2" l="1"/>
  <c r="AX58" i="2"/>
  <c r="AV58" i="2"/>
  <c r="AT58" i="2"/>
  <c r="AR58" i="2"/>
  <c r="BA58" i="2"/>
  <c r="AY58" i="2"/>
  <c r="AW58" i="2"/>
  <c r="AU58" i="2"/>
  <c r="AS58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6" i="2"/>
  <c r="AI29" i="2"/>
  <c r="O56" i="2"/>
  <c r="AX24" i="2"/>
  <c r="AR77" i="2"/>
  <c r="AV77" i="2"/>
  <c r="AZ77" i="2"/>
  <c r="AR80" i="2"/>
  <c r="AZ80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2" i="2"/>
  <c r="AW62" i="2"/>
  <c r="BA62" i="2"/>
  <c r="AU62" i="2"/>
  <c r="AR37" i="2"/>
  <c r="N47" i="2"/>
  <c r="AL47" i="2"/>
  <c r="AW25" i="2"/>
  <c r="AY43" i="2"/>
  <c r="AR48" i="2"/>
  <c r="AT62" i="2"/>
  <c r="AX62" i="2"/>
  <c r="AR62" i="2"/>
  <c r="AV62" i="2"/>
  <c r="AZ62" i="2"/>
  <c r="AT77" i="2"/>
  <c r="AX77" i="2"/>
  <c r="E66" i="2"/>
  <c r="E55" i="2" s="1"/>
  <c r="AX56" i="2"/>
  <c r="AY23" i="2"/>
  <c r="AV80" i="2"/>
  <c r="AT26" i="2"/>
  <c r="AN29" i="2"/>
  <c r="L33" i="2"/>
  <c r="L29" i="2" s="1"/>
  <c r="AR38" i="2"/>
  <c r="AV38" i="2"/>
  <c r="AZ38" i="2"/>
  <c r="F47" i="2"/>
  <c r="AT48" i="2"/>
  <c r="AX48" i="2"/>
  <c r="W56" i="2"/>
  <c r="BA56" i="2" s="1"/>
  <c r="AN66" i="2"/>
  <c r="AN55" i="2" s="1"/>
  <c r="AN22" i="2" s="1"/>
  <c r="AS77" i="2"/>
  <c r="AW77" i="2"/>
  <c r="BA77" i="2"/>
  <c r="AW43" i="2"/>
  <c r="AD29" i="2"/>
  <c r="BA43" i="2"/>
  <c r="F56" i="2"/>
  <c r="AT56" i="2" s="1"/>
  <c r="L66" i="2"/>
  <c r="L55" i="2" s="1"/>
  <c r="BA38" i="2"/>
  <c r="AW42" i="2"/>
  <c r="AI56" i="2"/>
  <c r="AV56" i="2"/>
  <c r="AZ56" i="2"/>
  <c r="D66" i="2"/>
  <c r="D55" i="2" s="1"/>
  <c r="AX23" i="2"/>
  <c r="AX26" i="2"/>
  <c r="AS43" i="2"/>
  <c r="AS42" i="2"/>
  <c r="BA42" i="2"/>
  <c r="AW38" i="2"/>
  <c r="AY56" i="2"/>
  <c r="O38" i="2"/>
  <c r="AS39" i="2"/>
  <c r="AE39" i="2"/>
  <c r="AE38" i="2" s="1"/>
  <c r="AY42" i="2"/>
  <c r="AS38" i="2"/>
  <c r="AW56" i="2"/>
  <c r="AU48" i="2"/>
  <c r="BA39" i="2"/>
  <c r="AV23" i="2"/>
  <c r="BA80" i="2"/>
  <c r="AS80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6" i="2"/>
  <c r="P66" i="2"/>
  <c r="P55" i="2" s="1"/>
  <c r="P22" i="2" s="1"/>
  <c r="X66" i="2"/>
  <c r="X55" i="2" s="1"/>
  <c r="X22" i="2" s="1"/>
  <c r="AB66" i="2"/>
  <c r="AB55" i="2" s="1"/>
  <c r="AB22" i="2" s="1"/>
  <c r="AF66" i="2"/>
  <c r="AF55" i="2" s="1"/>
  <c r="AF22" i="2" s="1"/>
  <c r="AJ66" i="2"/>
  <c r="AJ55" i="2" s="1"/>
  <c r="AJ22" i="2" s="1"/>
  <c r="AR26" i="2"/>
  <c r="AY80" i="2"/>
  <c r="AR56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80" i="2"/>
  <c r="AZ48" i="2"/>
  <c r="AT43" i="2"/>
  <c r="AV42" i="2"/>
  <c r="AT24" i="2"/>
  <c r="M66" i="2"/>
  <c r="M55" i="2" s="1"/>
  <c r="U66" i="2"/>
  <c r="U55" i="2" s="1"/>
  <c r="U22" i="2" s="1"/>
  <c r="AC66" i="2"/>
  <c r="AC55" i="2" s="1"/>
  <c r="AC22" i="2" s="1"/>
  <c r="AK66" i="2"/>
  <c r="AK55" i="2" s="1"/>
  <c r="AK22" i="2" s="1"/>
  <c r="AS26" i="2"/>
  <c r="AW26" i="2"/>
  <c r="BA26" i="2"/>
  <c r="AX80" i="2"/>
  <c r="AT80" i="2"/>
  <c r="BA48" i="2"/>
  <c r="AW48" i="2"/>
  <c r="AS48" i="2"/>
  <c r="I66" i="2"/>
  <c r="I55" i="2" s="1"/>
  <c r="Q66" i="2"/>
  <c r="Q55" i="2" s="1"/>
  <c r="Q22" i="2" s="1"/>
  <c r="Y66" i="2"/>
  <c r="Y55" i="2" s="1"/>
  <c r="Y22" i="2" s="1"/>
  <c r="AG66" i="2"/>
  <c r="AG55" i="2" s="1"/>
  <c r="AG22" i="2" s="1"/>
  <c r="AO66" i="2"/>
  <c r="AO55" i="2" s="1"/>
  <c r="AO22" i="2" s="1"/>
  <c r="F66" i="2"/>
  <c r="J66" i="2"/>
  <c r="N66" i="2"/>
  <c r="R66" i="2"/>
  <c r="R55" i="2" s="1"/>
  <c r="R22" i="2" s="1"/>
  <c r="V66" i="2"/>
  <c r="V55" i="2" s="1"/>
  <c r="V22" i="2" s="1"/>
  <c r="Z66" i="2"/>
  <c r="Z55" i="2" s="1"/>
  <c r="Z22" i="2" s="1"/>
  <c r="AD66" i="2"/>
  <c r="AD55" i="2" s="1"/>
  <c r="AD22" i="2" s="1"/>
  <c r="AH66" i="2"/>
  <c r="AH55" i="2" s="1"/>
  <c r="AH22" i="2" s="1"/>
  <c r="AL66" i="2"/>
  <c r="AP66" i="2"/>
  <c r="AP55" i="2" s="1"/>
  <c r="AP22" i="2" s="1"/>
  <c r="AC29" i="2"/>
  <c r="AE29" i="2"/>
  <c r="AQ29" i="2"/>
  <c r="G66" i="2"/>
  <c r="K66" i="2"/>
  <c r="K55" i="2" s="1"/>
  <c r="O66" i="2"/>
  <c r="S66" i="2"/>
  <c r="S55" i="2" s="1"/>
  <c r="S22" i="2" s="1"/>
  <c r="W66" i="2"/>
  <c r="AA66" i="2"/>
  <c r="AA55" i="2" s="1"/>
  <c r="AA22" i="2" s="1"/>
  <c r="AE66" i="2"/>
  <c r="AE55" i="2" s="1"/>
  <c r="AE22" i="2" s="1"/>
  <c r="AI66" i="2"/>
  <c r="AM66" i="2"/>
  <c r="AM55" i="2" s="1"/>
  <c r="AM22" i="2" s="1"/>
  <c r="AQ66" i="2"/>
  <c r="AQ55" i="2" s="1"/>
  <c r="AQ22" i="2" s="1"/>
  <c r="T55" i="2"/>
  <c r="T22" i="2" s="1"/>
  <c r="AL55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5" i="2"/>
  <c r="W22" i="2" s="1"/>
  <c r="BA47" i="2"/>
  <c r="AS56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5" i="2"/>
  <c r="AI22" i="2" s="1"/>
  <c r="AS47" i="2"/>
  <c r="AZ47" i="2"/>
  <c r="O55" i="2"/>
  <c r="O22" i="2" s="1"/>
  <c r="F55" i="2"/>
  <c r="AT55" i="2" s="1"/>
  <c r="AR66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6" i="2"/>
  <c r="AW47" i="2"/>
  <c r="AI28" i="2"/>
  <c r="AI21" i="2" s="1"/>
  <c r="AI20" i="2" s="1"/>
  <c r="AY47" i="2"/>
  <c r="S28" i="2"/>
  <c r="S21" i="2" s="1"/>
  <c r="S20" i="2" s="1"/>
  <c r="O28" i="2"/>
  <c r="O21" i="2" s="1"/>
  <c r="H55" i="2"/>
  <c r="H22" i="2" s="1"/>
  <c r="AV22" i="2" s="1"/>
  <c r="M33" i="2"/>
  <c r="AY38" i="2"/>
  <c r="J33" i="2"/>
  <c r="AA33" i="2"/>
  <c r="BA66" i="2"/>
  <c r="AU66" i="2"/>
  <c r="AQ28" i="2"/>
  <c r="AQ21" i="2" s="1"/>
  <c r="AQ20" i="2" s="1"/>
  <c r="AY39" i="2"/>
  <c r="K33" i="2"/>
  <c r="G39" i="2"/>
  <c r="AU42" i="2"/>
  <c r="AB20" i="2"/>
  <c r="AY66" i="2"/>
  <c r="AX66" i="2"/>
  <c r="AC20" i="2"/>
  <c r="L21" i="2"/>
  <c r="I22" i="2"/>
  <c r="AW22" i="2" s="1"/>
  <c r="AW55" i="2"/>
  <c r="K22" i="2"/>
  <c r="AY22" i="2" s="1"/>
  <c r="AY55" i="2"/>
  <c r="E22" i="2"/>
  <c r="N55" i="2"/>
  <c r="J55" i="2"/>
  <c r="G55" i="2"/>
  <c r="AS66" i="2"/>
  <c r="AZ66" i="2"/>
  <c r="AT66" i="2"/>
  <c r="L22" i="2"/>
  <c r="AZ22" i="2" s="1"/>
  <c r="AZ55" i="2"/>
  <c r="M22" i="2"/>
  <c r="AW66" i="2"/>
  <c r="W33" i="2"/>
  <c r="W29" i="2" s="1"/>
  <c r="W28" i="2" s="1"/>
  <c r="W21" i="2" s="1"/>
  <c r="T33" i="2"/>
  <c r="T29" i="2" s="1"/>
  <c r="T28" i="2" s="1"/>
  <c r="T21" i="2" s="1"/>
  <c r="T20" i="2" s="1"/>
  <c r="AK20" i="2"/>
  <c r="BA55" i="2" l="1"/>
  <c r="F22" i="2"/>
  <c r="AT22" i="2" s="1"/>
  <c r="L20" i="2"/>
  <c r="AS22" i="2"/>
  <c r="AS55" i="2"/>
  <c r="O20" i="2"/>
  <c r="AV55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5" i="2"/>
  <c r="G22" i="2"/>
  <c r="AU55" i="2"/>
  <c r="BA22" i="2"/>
  <c r="N22" i="2"/>
  <c r="AR55" i="2"/>
  <c r="W20" i="2"/>
  <c r="D47" i="2" l="1"/>
  <c r="AR47" i="2" s="1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<sst xmlns="http://schemas.openxmlformats.org/spreadsheetml/2006/main" count="329" uniqueCount="211">
  <si>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</si>
  <si>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</si>
  <si>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</si>
  <si>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</si>
  <si>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</si>
  <si>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</si>
  <si>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</si>
  <si>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</si>
  <si>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</si>
  <si>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</si>
  <si>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</si>
  <si>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</si>
  <si>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</si>
  <si>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</si>
  <si>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</si>
  <si>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</si>
  <si>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</si>
  <si>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</si>
  <si>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</si>
  <si>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</si>
  <si>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</si>
  <si>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</si>
  <si>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</si>
  <si>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</si>
  <si>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</si>
  <si>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</si>
  <si>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</si>
  <si>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</si>
  <si>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</si>
  <si>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</si>
  <si>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</si>
  <si>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</si>
  <si>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</si>
  <si>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</si>
  <si>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</si>
  <si>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</si>
  <si>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</si>
  <si>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</si>
  <si>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</si>
  <si>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</si>
  <si>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</si>
  <si>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</si>
  <si>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</si>
  <si>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</si>
  <si>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</si>
  <si>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</si>
  <si>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</si>
  <si>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</si>
  <si>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</si>
  <si>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</si>
  <si>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</si>
  <si>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</si>
  <si>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</si>
  <si>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</si>
  <si>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</si>
  <si>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</si>
  <si>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</si>
  <si>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</si>
  <si>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</si>
  <si>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</si>
  <si>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</si>
  <si>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</si>
  <si>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</si>
  <si>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</si>
  <si>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</si>
  <si>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</si>
  <si>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</si>
  <si>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</si>
  <si>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</si>
  <si>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</si>
  <si>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</si>
  <si>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</si>
  <si>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</si>
  <si>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</si>
  <si>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</si>
  <si>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</si>
  <si>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</si>
  <si>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</si>
  <si>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</si>
  <si>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</si>
  <si>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</si>
  <si>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</si>
  <si>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</si>
  <si>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</si>
  <si>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</si>
  <si>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</si>
  <si>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</si>
  <si>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</si>
  <si>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</si>
  <si>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</si>
  <si>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</si>
  <si>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</si>
  <si>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</si>
  <si>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</si>
  <si>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</si>
  <si>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</si>
  <si>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</si>
  <si>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</si>
  <si>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</si>
  <si>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</si>
  <si>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</si>
  <si>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</si>
  <si>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</si>
  <si>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</si>
  <si>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</si>
  <si>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</si>
  <si>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</si>
  <si>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</si>
  <si>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</si>
  <si>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</si>
  <si>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</si>
  <si>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</si>
  <si>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</si>
  <si>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</si>
  <si>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</si>
  <si>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</si>
  <si>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</si>
  <si>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</si>
  <si>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</si>
  <si>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</si>
  <si>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</si>
  <si>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</si>
  <si>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</si>
  <si>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</si>
  <si>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</si>
  <si>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</si>
  <si>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</si>
  <si>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</si>
  <si>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</si>
  <si>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</si>
  <si>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</si>
  <si>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</si>
  <si>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</si>
  <si>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</si>
  <si>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</si>
  <si>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</si>
  <si>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</si>
  <si>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</si>
  <si>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</si>
  <si>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</si>
  <si>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</si>
  <si>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</si>
  <si>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</si>
  <si>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</si>
  <si>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</si>
  <si>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</si>
  <si>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</si>
  <si>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</si>
  <si>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</si>
  <si>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</si>
  <si>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</si>
  <si>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</si>
  <si>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</si>
  <si>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</si>
  <si>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</si>
  <si>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</si>
  <si>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</si>
  <si>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</si>
  <si>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</si>
  <si>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</si>
  <si>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</si>
  <si>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</si>
  <si>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</si>
  <si>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</si>
  <si>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</si>
  <si>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</si>
  <si>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</si>
  <si>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</si>
  <si>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</si>
  <si>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</si>
  <si>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</si>
  <si>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</si>
  <si>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</si>
  <si>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</si>
  <si>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</si>
  <si>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</si>
  <si>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</si>
  <si>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</si>
  <si>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</si>
  <si>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</si>
  <si>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</si>
  <si>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</si>
  <si>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</si>
  <si>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</si>
  <si>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</si>
  <si>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</si>
  <si>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</si>
  <si>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</si>
  <si>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</si>
  <si>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</si>
  <si>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</si>
  <si>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</si>
  <si>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</si>
  <si>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</si>
  <si>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</si>
  <si>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</si>
  <si>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</si>
  <si>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</si>
  <si>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Год раскрытия информации: 2023 год</t>
  </si>
  <si>
    <t>Утвержденные плановые значения показателей приведены в соответствии с  приказом МПИП РБ от 09.09.2022г. №127-О ООО ГИП-Энерго на 2022-2026</t>
  </si>
  <si>
    <t>1.6.2</t>
  </si>
  <si>
    <t>1.2.2.2.1</t>
  </si>
  <si>
    <t xml:space="preserve">Реконструкция ВЛИ-0,4кВ в с. Нагаево </t>
  </si>
  <si>
    <t>N_202301</t>
  </si>
  <si>
    <t xml:space="preserve">Проведение земельно-кадастровых работ  по ВЛ-КЛ-10кВ, ВЛ-КЛ-0,4кВ, ТП ООО "ГИП-Энерго" </t>
  </si>
  <si>
    <t>N_202302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</si>
  <si>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</si>
  <si>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</si>
  <si>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 xml:space="preserve">Итого План (Утвержденный план)
</t>
  </si>
  <si>
    <t xml:space="preserve"> на год 2024</t>
  </si>
  <si>
    <t>План (Утвержденный план) принятия основных средств и нематериальных активов к бухгалтерскому учету на 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</si>
</sst>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9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4" fontId="10" fillId="3" borderId="3" xfId="7" applyNumberFormat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 applyProtection="1">
      <alignment horizontal="center" vertical="center"/>
      <protection locked="0"/>
    </xf>
    <xf numFmtId="164" fontId="2" fillId="3" borderId="3" xfId="1" applyNumberFormat="1" applyFont="1" applyFill="1" applyBorder="1" applyAlignment="1">
      <alignment horizontal="center" vertical="center"/>
    </xf>
    <xf numFmtId="0" fontId="2" fillId="3" borderId="0" xfId="1" applyFont="1" applyFill="1"/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4" fontId="2" fillId="3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0" fillId="3" borderId="3" xfId="7" applyFont="1" applyFill="1" applyBorder="1" applyAlignment="1" applyProtection="1">
      <alignment horizontal="left" vertical="center" wrapText="1"/>
      <protection locked="0"/>
    </xf>
    <xf numFmtId="0" fontId="9" fillId="2" borderId="3" xfId="7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7"/>
  <sheetViews>
    <sheetView tabSelected="1" topLeftCell="L1" zoomScale="60" zoomScaleNormal="60" workbookViewId="0">
      <pane ySplit="19" topLeftCell="A20" activePane="bottomLeft" state="frozen"/>
      <selection activeCell="M1" sqref="M1"/>
      <selection pane="bottomLeft" activeCell="AP60" sqref="AP60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82" ht="18.75" x14ac:dyDescent="0.25">
      <c r="M1" s="17"/>
      <c r="W1" s="17"/>
      <c r="AG1" s="17" t="s">
        <v>0</v>
      </c>
      <c r="AQ1" s="17"/>
      <c r="BA1" s="17"/>
    </row>
    <row r="2" spans="1:82" ht="18.75" x14ac:dyDescent="0.3">
      <c r="M2" s="10"/>
      <c r="W2" s="10"/>
      <c r="AG2" s="10" t="s">
        <v>1</v>
      </c>
      <c r="AQ2" s="10"/>
      <c r="BA2" s="10"/>
    </row>
    <row r="3" spans="1:82" ht="18.75" x14ac:dyDescent="0.3">
      <c r="M3" s="10"/>
      <c r="W3" s="10"/>
      <c r="AG3" s="10" t="s">
        <v>2</v>
      </c>
      <c r="AQ3" s="10"/>
      <c r="BA3" s="10"/>
    </row>
    <row r="4" spans="1:82" ht="18.75" x14ac:dyDescent="0.3">
      <c r="A4" s="63" t="s">
        <v>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</row>
    <row r="5" spans="1:82" ht="18.75" x14ac:dyDescent="0.3">
      <c r="A5" s="64" t="s">
        <v>209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</row>
    <row r="6" spans="1:8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82" ht="18.75" x14ac:dyDescent="0.25">
      <c r="A7" s="65" t="s">
        <v>4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</row>
    <row r="8" spans="1:82" x14ac:dyDescent="0.25">
      <c r="A8" s="66" t="s">
        <v>5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</row>
    <row r="10" spans="1:82" x14ac:dyDescent="0.25">
      <c r="A10" s="67" t="s">
        <v>198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x14ac:dyDescent="0.3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62" t="s">
        <v>199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x14ac:dyDescent="0.25">
      <c r="A13" s="55" t="s">
        <v>6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19"/>
      <c r="BC14" s="19"/>
      <c r="BD14" s="19"/>
      <c r="BE14" s="19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</row>
    <row r="15" spans="1:82" ht="19.5" customHeight="1" x14ac:dyDescent="0.25">
      <c r="A15" s="57" t="s">
        <v>7</v>
      </c>
      <c r="B15" s="60" t="s">
        <v>8</v>
      </c>
      <c r="C15" s="60" t="s">
        <v>9</v>
      </c>
      <c r="D15" s="61" t="s">
        <v>210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21"/>
      <c r="BC15" s="21"/>
      <c r="BD15" s="21"/>
      <c r="BE15" s="21"/>
    </row>
    <row r="16" spans="1:82" ht="43.5" customHeight="1" x14ac:dyDescent="0.25">
      <c r="A16" s="58"/>
      <c r="B16" s="60"/>
      <c r="C16" s="60"/>
      <c r="D16" s="61" t="s">
        <v>10</v>
      </c>
      <c r="E16" s="61"/>
      <c r="F16" s="61"/>
      <c r="G16" s="61"/>
      <c r="H16" s="61"/>
      <c r="I16" s="61"/>
      <c r="J16" s="61"/>
      <c r="K16" s="61"/>
      <c r="L16" s="61"/>
      <c r="M16" s="61"/>
      <c r="N16" s="61" t="s">
        <v>11</v>
      </c>
      <c r="O16" s="61"/>
      <c r="P16" s="61"/>
      <c r="Q16" s="61"/>
      <c r="R16" s="61"/>
      <c r="S16" s="61"/>
      <c r="T16" s="61"/>
      <c r="U16" s="61"/>
      <c r="V16" s="61"/>
      <c r="W16" s="61"/>
      <c r="X16" s="61" t="s">
        <v>12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 t="s">
        <v>13</v>
      </c>
      <c r="AI16" s="61"/>
      <c r="AJ16" s="61"/>
      <c r="AK16" s="61"/>
      <c r="AL16" s="61"/>
      <c r="AM16" s="61"/>
      <c r="AN16" s="61"/>
      <c r="AO16" s="61"/>
      <c r="AP16" s="61"/>
      <c r="AQ16" s="61"/>
      <c r="AR16" s="60" t="s">
        <v>208</v>
      </c>
      <c r="AS16" s="60"/>
      <c r="AT16" s="60"/>
      <c r="AU16" s="60"/>
      <c r="AV16" s="60"/>
      <c r="AW16" s="60"/>
      <c r="AX16" s="60"/>
      <c r="AY16" s="60"/>
      <c r="AZ16" s="60"/>
      <c r="BA16" s="60"/>
      <c r="BB16" s="21"/>
      <c r="BC16" s="21"/>
      <c r="BD16" s="21"/>
      <c r="BE16" s="21"/>
    </row>
    <row r="17" spans="1:53" ht="43.5" customHeight="1" x14ac:dyDescent="0.25">
      <c r="A17" s="58"/>
      <c r="B17" s="60"/>
      <c r="C17" s="60"/>
      <c r="D17" s="42" t="s">
        <v>14</v>
      </c>
      <c r="E17" s="61" t="s">
        <v>15</v>
      </c>
      <c r="F17" s="61"/>
      <c r="G17" s="61"/>
      <c r="H17" s="61"/>
      <c r="I17" s="61"/>
      <c r="J17" s="61"/>
      <c r="K17" s="61"/>
      <c r="L17" s="61"/>
      <c r="M17" s="61"/>
      <c r="N17" s="42" t="s">
        <v>14</v>
      </c>
      <c r="O17" s="60" t="s">
        <v>15</v>
      </c>
      <c r="P17" s="60"/>
      <c r="Q17" s="60"/>
      <c r="R17" s="60"/>
      <c r="S17" s="60"/>
      <c r="T17" s="60"/>
      <c r="U17" s="60"/>
      <c r="V17" s="60"/>
      <c r="W17" s="60"/>
      <c r="X17" s="42" t="s">
        <v>14</v>
      </c>
      <c r="Y17" s="60" t="s">
        <v>15</v>
      </c>
      <c r="Z17" s="60"/>
      <c r="AA17" s="60"/>
      <c r="AB17" s="60"/>
      <c r="AC17" s="60"/>
      <c r="AD17" s="60"/>
      <c r="AE17" s="60"/>
      <c r="AF17" s="60"/>
      <c r="AG17" s="60"/>
      <c r="AH17" s="42" t="s">
        <v>14</v>
      </c>
      <c r="AI17" s="60" t="s">
        <v>15</v>
      </c>
      <c r="AJ17" s="60"/>
      <c r="AK17" s="60"/>
      <c r="AL17" s="60"/>
      <c r="AM17" s="60"/>
      <c r="AN17" s="60"/>
      <c r="AO17" s="60"/>
      <c r="AP17" s="60"/>
      <c r="AQ17" s="60"/>
      <c r="AR17" s="42" t="s">
        <v>14</v>
      </c>
      <c r="AS17" s="60" t="s">
        <v>15</v>
      </c>
      <c r="AT17" s="60"/>
      <c r="AU17" s="60"/>
      <c r="AV17" s="60"/>
      <c r="AW17" s="60"/>
      <c r="AX17" s="60"/>
      <c r="AY17" s="60"/>
      <c r="AZ17" s="60"/>
      <c r="BA17" s="60"/>
    </row>
    <row r="18" spans="1:53" ht="87.75" customHeight="1" x14ac:dyDescent="0.25">
      <c r="A18" s="59"/>
      <c r="B18" s="60"/>
      <c r="C18" s="60"/>
      <c r="D18" s="1" t="s">
        <v>16</v>
      </c>
      <c r="E18" s="1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1" t="s">
        <v>16</v>
      </c>
      <c r="O18" s="1" t="s">
        <v>16</v>
      </c>
      <c r="P18" s="22" t="s">
        <v>17</v>
      </c>
      <c r="Q18" s="22" t="s">
        <v>18</v>
      </c>
      <c r="R18" s="22" t="s">
        <v>19</v>
      </c>
      <c r="S18" s="22" t="s">
        <v>20</v>
      </c>
      <c r="T18" s="22" t="s">
        <v>21</v>
      </c>
      <c r="U18" s="22" t="s">
        <v>22</v>
      </c>
      <c r="V18" s="22" t="s">
        <v>23</v>
      </c>
      <c r="W18" s="22" t="s">
        <v>24</v>
      </c>
      <c r="X18" s="1" t="s">
        <v>16</v>
      </c>
      <c r="Y18" s="1" t="s">
        <v>16</v>
      </c>
      <c r="Z18" s="22" t="s">
        <v>17</v>
      </c>
      <c r="AA18" s="22" t="s">
        <v>18</v>
      </c>
      <c r="AB18" s="22" t="s">
        <v>19</v>
      </c>
      <c r="AC18" s="22" t="s">
        <v>20</v>
      </c>
      <c r="AD18" s="22" t="s">
        <v>21</v>
      </c>
      <c r="AE18" s="22" t="s">
        <v>22</v>
      </c>
      <c r="AF18" s="22" t="s">
        <v>23</v>
      </c>
      <c r="AG18" s="22" t="s">
        <v>24</v>
      </c>
      <c r="AH18" s="1" t="s">
        <v>16</v>
      </c>
      <c r="AI18" s="1" t="s">
        <v>16</v>
      </c>
      <c r="AJ18" s="22" t="s">
        <v>17</v>
      </c>
      <c r="AK18" s="22" t="s">
        <v>18</v>
      </c>
      <c r="AL18" s="22" t="s">
        <v>19</v>
      </c>
      <c r="AM18" s="22" t="s">
        <v>20</v>
      </c>
      <c r="AN18" s="22" t="s">
        <v>21</v>
      </c>
      <c r="AO18" s="22" t="s">
        <v>22</v>
      </c>
      <c r="AP18" s="22" t="s">
        <v>23</v>
      </c>
      <c r="AQ18" s="22" t="s">
        <v>24</v>
      </c>
      <c r="AR18" s="1" t="s">
        <v>16</v>
      </c>
      <c r="AS18" s="1" t="s">
        <v>16</v>
      </c>
      <c r="AT18" s="22" t="s">
        <v>17</v>
      </c>
      <c r="AU18" s="22" t="s">
        <v>18</v>
      </c>
      <c r="AV18" s="22" t="s">
        <v>19</v>
      </c>
      <c r="AW18" s="22" t="s">
        <v>20</v>
      </c>
      <c r="AX18" s="22" t="s">
        <v>21</v>
      </c>
      <c r="AY18" s="22" t="s">
        <v>22</v>
      </c>
      <c r="AZ18" s="22" t="s">
        <v>23</v>
      </c>
      <c r="BA18" s="22" t="s">
        <v>24</v>
      </c>
    </row>
    <row r="19" spans="1:53" x14ac:dyDescent="0.25">
      <c r="A19" s="43">
        <v>1</v>
      </c>
      <c r="B19" s="43">
        <v>2</v>
      </c>
      <c r="C19" s="43">
        <v>3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31</v>
      </c>
      <c r="K19" s="2" t="s">
        <v>32</v>
      </c>
      <c r="L19" s="2" t="s">
        <v>33</v>
      </c>
      <c r="M19" s="2" t="s">
        <v>34</v>
      </c>
      <c r="N19" s="2" t="s">
        <v>35</v>
      </c>
      <c r="O19" s="2" t="s">
        <v>36</v>
      </c>
      <c r="P19" s="2" t="s">
        <v>37</v>
      </c>
      <c r="Q19" s="2" t="s">
        <v>38</v>
      </c>
      <c r="R19" s="2" t="s">
        <v>39</v>
      </c>
      <c r="S19" s="2" t="s">
        <v>40</v>
      </c>
      <c r="T19" s="2" t="s">
        <v>41</v>
      </c>
      <c r="U19" s="2" t="s">
        <v>42</v>
      </c>
      <c r="V19" s="2" t="s">
        <v>43</v>
      </c>
      <c r="W19" s="2" t="s">
        <v>44</v>
      </c>
      <c r="X19" s="2" t="s">
        <v>45</v>
      </c>
      <c r="Y19" s="2" t="s">
        <v>46</v>
      </c>
      <c r="Z19" s="2" t="s">
        <v>47</v>
      </c>
      <c r="AA19" s="2" t="s">
        <v>48</v>
      </c>
      <c r="AB19" s="2" t="s">
        <v>49</v>
      </c>
      <c r="AC19" s="2" t="s">
        <v>50</v>
      </c>
      <c r="AD19" s="2" t="s">
        <v>51</v>
      </c>
      <c r="AE19" s="2" t="s">
        <v>52</v>
      </c>
      <c r="AF19" s="2" t="s">
        <v>53</v>
      </c>
      <c r="AG19" s="2" t="s">
        <v>54</v>
      </c>
      <c r="AH19" s="2" t="s">
        <v>55</v>
      </c>
      <c r="AI19" s="2" t="s">
        <v>56</v>
      </c>
      <c r="AJ19" s="2" t="s">
        <v>57</v>
      </c>
      <c r="AK19" s="2" t="s">
        <v>58</v>
      </c>
      <c r="AL19" s="2" t="s">
        <v>59</v>
      </c>
      <c r="AM19" s="2" t="s">
        <v>60</v>
      </c>
      <c r="AN19" s="2" t="s">
        <v>61</v>
      </c>
      <c r="AO19" s="2" t="s">
        <v>62</v>
      </c>
      <c r="AP19" s="2" t="s">
        <v>63</v>
      </c>
      <c r="AQ19" s="2" t="s">
        <v>64</v>
      </c>
      <c r="AR19" s="2" t="s">
        <v>65</v>
      </c>
      <c r="AS19" s="2" t="s">
        <v>66</v>
      </c>
      <c r="AT19" s="2" t="s">
        <v>67</v>
      </c>
      <c r="AU19" s="2" t="s">
        <v>68</v>
      </c>
      <c r="AV19" s="2" t="s">
        <v>69</v>
      </c>
      <c r="AW19" s="2" t="s">
        <v>70</v>
      </c>
      <c r="AX19" s="2" t="s">
        <v>71</v>
      </c>
      <c r="AY19" s="2" t="s">
        <v>72</v>
      </c>
      <c r="AZ19" s="2" t="s">
        <v>73</v>
      </c>
      <c r="BA19" s="2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6">
        <f>D21+D22+D23+D24+D25+D26</f>
        <v>0</v>
      </c>
      <c r="E20" s="7">
        <f t="shared" ref="E20:AQ20" si="0">E21+E22+E23+E24+E25+E26</f>
        <v>0</v>
      </c>
      <c r="F20" s="6">
        <f t="shared" si="0"/>
        <v>0</v>
      </c>
      <c r="G20" s="6">
        <f t="shared" si="0"/>
        <v>0</v>
      </c>
      <c r="H20" s="7">
        <f t="shared" si="0"/>
        <v>0</v>
      </c>
      <c r="I20" s="6">
        <f t="shared" si="0"/>
        <v>0</v>
      </c>
      <c r="J20" s="6">
        <f t="shared" si="0"/>
        <v>0</v>
      </c>
      <c r="K20" s="6">
        <f t="shared" si="0"/>
        <v>0</v>
      </c>
      <c r="L20" s="6">
        <f t="shared" si="0"/>
        <v>0</v>
      </c>
      <c r="M20" s="6">
        <f t="shared" si="0"/>
        <v>0</v>
      </c>
      <c r="N20" s="7">
        <f t="shared" si="0"/>
        <v>0</v>
      </c>
      <c r="O20" s="7">
        <f t="shared" si="0"/>
        <v>0</v>
      </c>
      <c r="P20" s="6">
        <f t="shared" si="0"/>
        <v>0</v>
      </c>
      <c r="Q20" s="6">
        <f t="shared" si="0"/>
        <v>0</v>
      </c>
      <c r="R20" s="6">
        <f t="shared" si="0"/>
        <v>0</v>
      </c>
      <c r="S20" s="6">
        <f t="shared" si="0"/>
        <v>0</v>
      </c>
      <c r="T20" s="6">
        <f t="shared" si="0"/>
        <v>0</v>
      </c>
      <c r="U20" s="6">
        <f t="shared" si="0"/>
        <v>0</v>
      </c>
      <c r="V20" s="6">
        <f t="shared" si="0"/>
        <v>0</v>
      </c>
      <c r="W20" s="6">
        <f t="shared" si="0"/>
        <v>0</v>
      </c>
      <c r="X20" s="7">
        <f t="shared" si="0"/>
        <v>0</v>
      </c>
      <c r="Y20" s="7">
        <f t="shared" si="0"/>
        <v>0</v>
      </c>
      <c r="Z20" s="6">
        <f t="shared" si="0"/>
        <v>0</v>
      </c>
      <c r="AA20" s="6">
        <f t="shared" si="0"/>
        <v>0</v>
      </c>
      <c r="AB20" s="6">
        <f t="shared" si="0"/>
        <v>0</v>
      </c>
      <c r="AC20" s="6">
        <f t="shared" si="0"/>
        <v>0</v>
      </c>
      <c r="AD20" s="6">
        <f t="shared" si="0"/>
        <v>0</v>
      </c>
      <c r="AE20" s="6">
        <f t="shared" si="0"/>
        <v>0</v>
      </c>
      <c r="AF20" s="6">
        <f t="shared" si="0"/>
        <v>0</v>
      </c>
      <c r="AG20" s="6">
        <f t="shared" si="0"/>
        <v>0</v>
      </c>
      <c r="AH20" s="7">
        <f t="shared" si="0"/>
        <v>0</v>
      </c>
      <c r="AI20" s="26">
        <f t="shared" si="0"/>
        <v>11.63956494900788</v>
      </c>
      <c r="AJ20" s="6">
        <f t="shared" si="0"/>
        <v>0</v>
      </c>
      <c r="AK20" s="6">
        <f t="shared" si="0"/>
        <v>0</v>
      </c>
      <c r="AL20" s="6">
        <f t="shared" si="0"/>
        <v>3.5</v>
      </c>
      <c r="AM20" s="6">
        <f t="shared" si="0"/>
        <v>0</v>
      </c>
      <c r="AN20" s="6">
        <f t="shared" si="0"/>
        <v>41</v>
      </c>
      <c r="AO20" s="6">
        <f t="shared" si="0"/>
        <v>98</v>
      </c>
      <c r="AP20" s="6">
        <f t="shared" si="0"/>
        <v>1</v>
      </c>
      <c r="AQ20" s="6">
        <f t="shared" si="0"/>
        <v>0</v>
      </c>
      <c r="AR20" s="7">
        <f>D20+N20+X20+AH20</f>
        <v>0</v>
      </c>
      <c r="AS20" s="7">
        <f>E20+O20+Y20+AI20</f>
        <v>11.63956494900788</v>
      </c>
      <c r="AT20" s="7">
        <f t="shared" ref="AT20:BA26" si="1">F20+P20+Z20+AJ20</f>
        <v>0</v>
      </c>
      <c r="AU20" s="7">
        <f t="shared" si="1"/>
        <v>0</v>
      </c>
      <c r="AV20" s="7">
        <f t="shared" si="1"/>
        <v>3.5</v>
      </c>
      <c r="AW20" s="7">
        <f t="shared" si="1"/>
        <v>0</v>
      </c>
      <c r="AX20" s="7">
        <f t="shared" si="1"/>
        <v>41</v>
      </c>
      <c r="AY20" s="7">
        <f t="shared" si="1"/>
        <v>98</v>
      </c>
      <c r="AZ20" s="7">
        <f t="shared" si="1"/>
        <v>1</v>
      </c>
      <c r="BA20" s="7">
        <f t="shared" si="1"/>
        <v>0</v>
      </c>
    </row>
    <row r="21" spans="1:53" ht="31.5" x14ac:dyDescent="0.25">
      <c r="A21" s="27" t="s">
        <v>77</v>
      </c>
      <c r="B21" s="28" t="s">
        <v>78</v>
      </c>
      <c r="C21" s="25" t="s">
        <v>76</v>
      </c>
      <c r="D21" s="6">
        <f>D28</f>
        <v>0</v>
      </c>
      <c r="E21" s="7">
        <f t="shared" ref="E21:AQ21" si="2">E28</f>
        <v>0</v>
      </c>
      <c r="F21" s="6">
        <f t="shared" si="2"/>
        <v>0</v>
      </c>
      <c r="G21" s="6">
        <f t="shared" si="2"/>
        <v>0</v>
      </c>
      <c r="H21" s="7">
        <f t="shared" si="2"/>
        <v>0</v>
      </c>
      <c r="I21" s="6">
        <f t="shared" si="2"/>
        <v>0</v>
      </c>
      <c r="J21" s="6">
        <f t="shared" si="2"/>
        <v>0</v>
      </c>
      <c r="K21" s="6">
        <f t="shared" si="2"/>
        <v>0</v>
      </c>
      <c r="L21" s="6">
        <f t="shared" si="2"/>
        <v>0</v>
      </c>
      <c r="M21" s="6">
        <f t="shared" si="2"/>
        <v>0</v>
      </c>
      <c r="N21" s="7">
        <f t="shared" si="2"/>
        <v>0</v>
      </c>
      <c r="O21" s="7">
        <f t="shared" si="2"/>
        <v>0</v>
      </c>
      <c r="P21" s="6">
        <f t="shared" si="2"/>
        <v>0</v>
      </c>
      <c r="Q21" s="6">
        <f t="shared" si="2"/>
        <v>0</v>
      </c>
      <c r="R21" s="6">
        <f t="shared" si="2"/>
        <v>0</v>
      </c>
      <c r="S21" s="6">
        <f t="shared" si="2"/>
        <v>0</v>
      </c>
      <c r="T21" s="6">
        <f t="shared" si="2"/>
        <v>0</v>
      </c>
      <c r="U21" s="6">
        <f t="shared" si="2"/>
        <v>0</v>
      </c>
      <c r="V21" s="6">
        <f t="shared" si="2"/>
        <v>0</v>
      </c>
      <c r="W21" s="6">
        <f t="shared" si="2"/>
        <v>0</v>
      </c>
      <c r="X21" s="7">
        <f t="shared" si="2"/>
        <v>0</v>
      </c>
      <c r="Y21" s="7">
        <f t="shared" si="2"/>
        <v>0</v>
      </c>
      <c r="Z21" s="6">
        <f t="shared" si="2"/>
        <v>0</v>
      </c>
      <c r="AA21" s="6">
        <f t="shared" si="2"/>
        <v>0</v>
      </c>
      <c r="AB21" s="6">
        <f t="shared" si="2"/>
        <v>0</v>
      </c>
      <c r="AC21" s="6">
        <f t="shared" si="2"/>
        <v>0</v>
      </c>
      <c r="AD21" s="6">
        <f t="shared" si="2"/>
        <v>0</v>
      </c>
      <c r="AE21" s="6">
        <f t="shared" si="2"/>
        <v>0</v>
      </c>
      <c r="AF21" s="6">
        <f t="shared" si="2"/>
        <v>0</v>
      </c>
      <c r="AG21" s="6">
        <f t="shared" si="2"/>
        <v>0</v>
      </c>
      <c r="AH21" s="7">
        <f t="shared" si="2"/>
        <v>0</v>
      </c>
      <c r="AI21" s="26">
        <f t="shared" si="2"/>
        <v>4.8042499999999997</v>
      </c>
      <c r="AJ21" s="6">
        <f t="shared" si="2"/>
        <v>0</v>
      </c>
      <c r="AK21" s="6">
        <f t="shared" si="2"/>
        <v>0</v>
      </c>
      <c r="AL21" s="6">
        <f t="shared" si="2"/>
        <v>3.5</v>
      </c>
      <c r="AM21" s="6">
        <f t="shared" si="2"/>
        <v>0</v>
      </c>
      <c r="AN21" s="6">
        <f t="shared" si="2"/>
        <v>0</v>
      </c>
      <c r="AO21" s="6">
        <f t="shared" si="2"/>
        <v>91</v>
      </c>
      <c r="AP21" s="6">
        <f t="shared" si="2"/>
        <v>0</v>
      </c>
      <c r="AQ21" s="6">
        <f t="shared" si="2"/>
        <v>0</v>
      </c>
      <c r="AR21" s="7">
        <f t="shared" ref="AR21:AS26" si="3">D21+N21+X21+AH21</f>
        <v>0</v>
      </c>
      <c r="AS21" s="7">
        <f>E21+O21+Y21+AI21</f>
        <v>4.8042499999999997</v>
      </c>
      <c r="AT21" s="7">
        <f t="shared" si="1"/>
        <v>0</v>
      </c>
      <c r="AU21" s="7">
        <f t="shared" si="1"/>
        <v>0</v>
      </c>
      <c r="AV21" s="7">
        <f t="shared" si="1"/>
        <v>3.5</v>
      </c>
      <c r="AW21" s="7">
        <f t="shared" si="1"/>
        <v>0</v>
      </c>
      <c r="AX21" s="7">
        <f t="shared" si="1"/>
        <v>0</v>
      </c>
      <c r="AY21" s="7">
        <f t="shared" si="1"/>
        <v>91</v>
      </c>
      <c r="AZ21" s="7">
        <f t="shared" si="1"/>
        <v>0</v>
      </c>
      <c r="BA21" s="7">
        <f t="shared" si="1"/>
        <v>0</v>
      </c>
    </row>
    <row r="22" spans="1:53" ht="31.5" x14ac:dyDescent="0.25">
      <c r="A22" s="27" t="s">
        <v>79</v>
      </c>
      <c r="B22" s="28" t="s">
        <v>80</v>
      </c>
      <c r="C22" s="25" t="s">
        <v>76</v>
      </c>
      <c r="D22" s="6">
        <f>D55</f>
        <v>0</v>
      </c>
      <c r="E22" s="7">
        <f t="shared" ref="E22:AQ22" si="4">E55</f>
        <v>0</v>
      </c>
      <c r="F22" s="6">
        <f t="shared" si="4"/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>
        <f t="shared" si="4"/>
        <v>0</v>
      </c>
      <c r="L22" s="6">
        <f t="shared" si="4"/>
        <v>0</v>
      </c>
      <c r="M22" s="6">
        <f t="shared" si="4"/>
        <v>0</v>
      </c>
      <c r="N22" s="6">
        <f t="shared" si="4"/>
        <v>0</v>
      </c>
      <c r="O22" s="7">
        <f t="shared" si="4"/>
        <v>0</v>
      </c>
      <c r="P22" s="6">
        <f t="shared" si="4"/>
        <v>0</v>
      </c>
      <c r="Q22" s="6">
        <f t="shared" si="4"/>
        <v>0</v>
      </c>
      <c r="R22" s="6">
        <f t="shared" si="4"/>
        <v>0</v>
      </c>
      <c r="S22" s="6">
        <f t="shared" si="4"/>
        <v>0</v>
      </c>
      <c r="T22" s="6">
        <f t="shared" si="4"/>
        <v>0</v>
      </c>
      <c r="U22" s="6">
        <f t="shared" si="4"/>
        <v>0</v>
      </c>
      <c r="V22" s="6">
        <f t="shared" si="4"/>
        <v>0</v>
      </c>
      <c r="W22" s="6">
        <f t="shared" si="4"/>
        <v>0</v>
      </c>
      <c r="X22" s="6">
        <f t="shared" si="4"/>
        <v>0</v>
      </c>
      <c r="Y22" s="6">
        <f t="shared" si="4"/>
        <v>0</v>
      </c>
      <c r="Z22" s="6">
        <f t="shared" si="4"/>
        <v>0</v>
      </c>
      <c r="AA22" s="6">
        <f t="shared" si="4"/>
        <v>0</v>
      </c>
      <c r="AB22" s="6">
        <f t="shared" si="4"/>
        <v>0</v>
      </c>
      <c r="AC22" s="6">
        <f t="shared" si="4"/>
        <v>0</v>
      </c>
      <c r="AD22" s="6">
        <f t="shared" si="4"/>
        <v>0</v>
      </c>
      <c r="AE22" s="6">
        <f t="shared" si="4"/>
        <v>0</v>
      </c>
      <c r="AF22" s="6">
        <f t="shared" si="4"/>
        <v>0</v>
      </c>
      <c r="AG22" s="6">
        <f t="shared" si="4"/>
        <v>0</v>
      </c>
      <c r="AH22" s="6">
        <f t="shared" si="4"/>
        <v>0</v>
      </c>
      <c r="AI22" s="6">
        <f t="shared" si="4"/>
        <v>6.8353149490078797</v>
      </c>
      <c r="AJ22" s="6">
        <f t="shared" si="4"/>
        <v>0</v>
      </c>
      <c r="AK22" s="6">
        <f t="shared" si="4"/>
        <v>0</v>
      </c>
      <c r="AL22" s="6">
        <f t="shared" si="4"/>
        <v>0</v>
      </c>
      <c r="AM22" s="6">
        <f t="shared" si="4"/>
        <v>0</v>
      </c>
      <c r="AN22" s="6">
        <f t="shared" si="4"/>
        <v>41</v>
      </c>
      <c r="AO22" s="6">
        <f t="shared" si="4"/>
        <v>7</v>
      </c>
      <c r="AP22" s="6">
        <f t="shared" si="4"/>
        <v>1</v>
      </c>
      <c r="AQ22" s="6">
        <f t="shared" si="4"/>
        <v>0</v>
      </c>
      <c r="AR22" s="7">
        <f t="shared" si="3"/>
        <v>0</v>
      </c>
      <c r="AS22" s="7">
        <f t="shared" si="3"/>
        <v>6.8353149490078797</v>
      </c>
      <c r="AT22" s="7">
        <f t="shared" si="1"/>
        <v>0</v>
      </c>
      <c r="AU22" s="7">
        <f t="shared" si="1"/>
        <v>0</v>
      </c>
      <c r="AV22" s="7">
        <f t="shared" si="1"/>
        <v>0</v>
      </c>
      <c r="AW22" s="7">
        <f t="shared" si="1"/>
        <v>0</v>
      </c>
      <c r="AX22" s="7">
        <f t="shared" si="1"/>
        <v>41</v>
      </c>
      <c r="AY22" s="7">
        <f t="shared" si="1"/>
        <v>7</v>
      </c>
      <c r="AZ22" s="7">
        <f t="shared" si="1"/>
        <v>1</v>
      </c>
      <c r="BA22" s="7">
        <f t="shared" si="1"/>
        <v>0</v>
      </c>
    </row>
    <row r="23" spans="1:53" ht="78.75" x14ac:dyDescent="0.25">
      <c r="A23" s="27" t="s">
        <v>81</v>
      </c>
      <c r="B23" s="28" t="s">
        <v>82</v>
      </c>
      <c r="C23" s="25" t="s">
        <v>76</v>
      </c>
      <c r="D23" s="6">
        <f>D80</f>
        <v>0</v>
      </c>
      <c r="E23" s="6">
        <f t="shared" ref="E23:AQ23" si="5">E80</f>
        <v>0</v>
      </c>
      <c r="F23" s="6">
        <f t="shared" si="5"/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  <c r="J23" s="6">
        <f t="shared" si="5"/>
        <v>0</v>
      </c>
      <c r="K23" s="6">
        <f t="shared" si="5"/>
        <v>0</v>
      </c>
      <c r="L23" s="6">
        <f t="shared" si="5"/>
        <v>0</v>
      </c>
      <c r="M23" s="6">
        <f t="shared" si="5"/>
        <v>0</v>
      </c>
      <c r="N23" s="6">
        <f t="shared" si="5"/>
        <v>0</v>
      </c>
      <c r="O23" s="6">
        <f t="shared" si="5"/>
        <v>0</v>
      </c>
      <c r="P23" s="6">
        <f t="shared" si="5"/>
        <v>0</v>
      </c>
      <c r="Q23" s="6">
        <f t="shared" si="5"/>
        <v>0</v>
      </c>
      <c r="R23" s="6">
        <f t="shared" si="5"/>
        <v>0</v>
      </c>
      <c r="S23" s="6">
        <f t="shared" si="5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6">
        <f t="shared" si="5"/>
        <v>0</v>
      </c>
      <c r="Z23" s="6">
        <f t="shared" si="5"/>
        <v>0</v>
      </c>
      <c r="AA23" s="6">
        <f t="shared" si="5"/>
        <v>0</v>
      </c>
      <c r="AB23" s="6">
        <f t="shared" si="5"/>
        <v>0</v>
      </c>
      <c r="AC23" s="6">
        <f t="shared" si="5"/>
        <v>0</v>
      </c>
      <c r="AD23" s="6">
        <f t="shared" si="5"/>
        <v>0</v>
      </c>
      <c r="AE23" s="6">
        <f t="shared" si="5"/>
        <v>0</v>
      </c>
      <c r="AF23" s="6">
        <f t="shared" si="5"/>
        <v>0</v>
      </c>
      <c r="AG23" s="6">
        <f t="shared" si="5"/>
        <v>0</v>
      </c>
      <c r="AH23" s="6">
        <f t="shared" si="5"/>
        <v>0</v>
      </c>
      <c r="AI23" s="6">
        <f t="shared" si="5"/>
        <v>0</v>
      </c>
      <c r="AJ23" s="6">
        <f t="shared" si="5"/>
        <v>0</v>
      </c>
      <c r="AK23" s="6">
        <f t="shared" si="5"/>
        <v>0</v>
      </c>
      <c r="AL23" s="6">
        <f t="shared" si="5"/>
        <v>0</v>
      </c>
      <c r="AM23" s="6">
        <f t="shared" si="5"/>
        <v>0</v>
      </c>
      <c r="AN23" s="6">
        <f t="shared" si="5"/>
        <v>0</v>
      </c>
      <c r="AO23" s="6">
        <f t="shared" si="5"/>
        <v>0</v>
      </c>
      <c r="AP23" s="6">
        <f t="shared" si="5"/>
        <v>0</v>
      </c>
      <c r="AQ23" s="6">
        <f t="shared" si="5"/>
        <v>0</v>
      </c>
      <c r="AR23" s="7">
        <f t="shared" si="3"/>
        <v>0</v>
      </c>
      <c r="AS23" s="7">
        <f t="shared" si="3"/>
        <v>0</v>
      </c>
      <c r="AT23" s="7">
        <f t="shared" si="1"/>
        <v>0</v>
      </c>
      <c r="AU23" s="7">
        <f t="shared" si="1"/>
        <v>0</v>
      </c>
      <c r="AV23" s="7">
        <f t="shared" si="1"/>
        <v>0</v>
      </c>
      <c r="AW23" s="7">
        <f t="shared" si="1"/>
        <v>0</v>
      </c>
      <c r="AX23" s="7">
        <f t="shared" si="1"/>
        <v>0</v>
      </c>
      <c r="AY23" s="7">
        <f t="shared" si="1"/>
        <v>0</v>
      </c>
      <c r="AZ23" s="7">
        <f t="shared" si="1"/>
        <v>0</v>
      </c>
      <c r="BA23" s="7">
        <f t="shared" si="1"/>
        <v>0</v>
      </c>
    </row>
    <row r="24" spans="1:53" ht="47.25" x14ac:dyDescent="0.25">
      <c r="A24" s="27" t="s">
        <v>83</v>
      </c>
      <c r="B24" s="28" t="s">
        <v>84</v>
      </c>
      <c r="C24" s="25" t="s">
        <v>76</v>
      </c>
      <c r="D24" s="6">
        <f>D83</f>
        <v>0</v>
      </c>
      <c r="E24" s="6">
        <f t="shared" ref="E24:AQ26" si="6">E83</f>
        <v>0</v>
      </c>
      <c r="F24" s="6">
        <f t="shared" si="6"/>
        <v>0</v>
      </c>
      <c r="G24" s="6">
        <f t="shared" si="6"/>
        <v>0</v>
      </c>
      <c r="H24" s="6">
        <f t="shared" si="6"/>
        <v>0</v>
      </c>
      <c r="I24" s="6">
        <f t="shared" si="6"/>
        <v>0</v>
      </c>
      <c r="J24" s="6">
        <f t="shared" si="6"/>
        <v>0</v>
      </c>
      <c r="K24" s="6">
        <f t="shared" si="6"/>
        <v>0</v>
      </c>
      <c r="L24" s="6">
        <f t="shared" si="6"/>
        <v>0</v>
      </c>
      <c r="M24" s="6">
        <f t="shared" si="6"/>
        <v>0</v>
      </c>
      <c r="N24" s="6">
        <f t="shared" si="6"/>
        <v>0</v>
      </c>
      <c r="O24" s="6">
        <f t="shared" si="6"/>
        <v>0</v>
      </c>
      <c r="P24" s="6">
        <f t="shared" si="6"/>
        <v>0</v>
      </c>
      <c r="Q24" s="6">
        <f t="shared" si="6"/>
        <v>0</v>
      </c>
      <c r="R24" s="6">
        <f t="shared" si="6"/>
        <v>0</v>
      </c>
      <c r="S24" s="6">
        <f t="shared" si="6"/>
        <v>0</v>
      </c>
      <c r="T24" s="6">
        <f t="shared" si="6"/>
        <v>0</v>
      </c>
      <c r="U24" s="6">
        <f t="shared" si="6"/>
        <v>0</v>
      </c>
      <c r="V24" s="6">
        <f t="shared" si="6"/>
        <v>0</v>
      </c>
      <c r="W24" s="6">
        <f t="shared" si="6"/>
        <v>0</v>
      </c>
      <c r="X24" s="6">
        <f t="shared" si="6"/>
        <v>0</v>
      </c>
      <c r="Y24" s="6">
        <f t="shared" si="6"/>
        <v>0</v>
      </c>
      <c r="Z24" s="6">
        <f t="shared" si="6"/>
        <v>0</v>
      </c>
      <c r="AA24" s="6">
        <f t="shared" si="6"/>
        <v>0</v>
      </c>
      <c r="AB24" s="6">
        <f t="shared" si="6"/>
        <v>0</v>
      </c>
      <c r="AC24" s="6">
        <f t="shared" si="6"/>
        <v>0</v>
      </c>
      <c r="AD24" s="6">
        <f t="shared" si="6"/>
        <v>0</v>
      </c>
      <c r="AE24" s="6">
        <f t="shared" si="6"/>
        <v>0</v>
      </c>
      <c r="AF24" s="6">
        <f t="shared" si="6"/>
        <v>0</v>
      </c>
      <c r="AG24" s="6">
        <f t="shared" si="6"/>
        <v>0</v>
      </c>
      <c r="AH24" s="6">
        <f t="shared" si="6"/>
        <v>0</v>
      </c>
      <c r="AI24" s="6">
        <f t="shared" si="6"/>
        <v>0</v>
      </c>
      <c r="AJ24" s="6">
        <f t="shared" si="6"/>
        <v>0</v>
      </c>
      <c r="AK24" s="6">
        <f t="shared" si="6"/>
        <v>0</v>
      </c>
      <c r="AL24" s="6">
        <f t="shared" si="6"/>
        <v>0</v>
      </c>
      <c r="AM24" s="6">
        <f t="shared" si="6"/>
        <v>0</v>
      </c>
      <c r="AN24" s="6">
        <f t="shared" si="6"/>
        <v>0</v>
      </c>
      <c r="AO24" s="6">
        <f t="shared" si="6"/>
        <v>0</v>
      </c>
      <c r="AP24" s="6">
        <f t="shared" si="6"/>
        <v>0</v>
      </c>
      <c r="AQ24" s="6">
        <f t="shared" si="6"/>
        <v>0</v>
      </c>
      <c r="AR24" s="7">
        <f t="shared" si="3"/>
        <v>0</v>
      </c>
      <c r="AS24" s="7">
        <f t="shared" si="3"/>
        <v>0</v>
      </c>
      <c r="AT24" s="7">
        <f t="shared" si="1"/>
        <v>0</v>
      </c>
      <c r="AU24" s="7">
        <f t="shared" si="1"/>
        <v>0</v>
      </c>
      <c r="AV24" s="7">
        <f t="shared" si="1"/>
        <v>0</v>
      </c>
      <c r="AW24" s="7">
        <f t="shared" si="1"/>
        <v>0</v>
      </c>
      <c r="AX24" s="7">
        <f t="shared" si="1"/>
        <v>0</v>
      </c>
      <c r="AY24" s="7">
        <f t="shared" si="1"/>
        <v>0</v>
      </c>
      <c r="AZ24" s="7">
        <f t="shared" si="1"/>
        <v>0</v>
      </c>
      <c r="BA24" s="7">
        <f t="shared" si="1"/>
        <v>0</v>
      </c>
    </row>
    <row r="25" spans="1:53" ht="47.25" x14ac:dyDescent="0.25">
      <c r="A25" s="27" t="s">
        <v>85</v>
      </c>
      <c r="B25" s="28" t="s">
        <v>86</v>
      </c>
      <c r="C25" s="25" t="s">
        <v>76</v>
      </c>
      <c r="D25" s="6">
        <f>D84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si="6"/>
        <v>0</v>
      </c>
      <c r="S25" s="6">
        <f t="shared" si="6"/>
        <v>0</v>
      </c>
      <c r="T25" s="6">
        <f t="shared" si="6"/>
        <v>0</v>
      </c>
      <c r="U25" s="6">
        <f t="shared" si="6"/>
        <v>0</v>
      </c>
      <c r="V25" s="6">
        <f t="shared" si="6"/>
        <v>0</v>
      </c>
      <c r="W25" s="6">
        <f t="shared" si="6"/>
        <v>0</v>
      </c>
      <c r="X25" s="6">
        <f t="shared" si="6"/>
        <v>0</v>
      </c>
      <c r="Y25" s="6">
        <f t="shared" si="6"/>
        <v>0</v>
      </c>
      <c r="Z25" s="6">
        <f t="shared" si="6"/>
        <v>0</v>
      </c>
      <c r="AA25" s="6">
        <f t="shared" si="6"/>
        <v>0</v>
      </c>
      <c r="AB25" s="6">
        <f t="shared" si="6"/>
        <v>0</v>
      </c>
      <c r="AC25" s="6">
        <f t="shared" si="6"/>
        <v>0</v>
      </c>
      <c r="AD25" s="6">
        <f t="shared" si="6"/>
        <v>0</v>
      </c>
      <c r="AE25" s="6">
        <f t="shared" si="6"/>
        <v>0</v>
      </c>
      <c r="AF25" s="6">
        <f t="shared" si="6"/>
        <v>0</v>
      </c>
      <c r="AG25" s="6">
        <f t="shared" si="6"/>
        <v>0</v>
      </c>
      <c r="AH25" s="6">
        <f t="shared" si="6"/>
        <v>0</v>
      </c>
      <c r="AI25" s="6">
        <f t="shared" si="6"/>
        <v>0</v>
      </c>
      <c r="AJ25" s="6">
        <f t="shared" si="6"/>
        <v>0</v>
      </c>
      <c r="AK25" s="6">
        <f t="shared" si="6"/>
        <v>0</v>
      </c>
      <c r="AL25" s="6">
        <f t="shared" si="6"/>
        <v>0</v>
      </c>
      <c r="AM25" s="6">
        <f t="shared" si="6"/>
        <v>0</v>
      </c>
      <c r="AN25" s="6">
        <f t="shared" si="6"/>
        <v>0</v>
      </c>
      <c r="AO25" s="6">
        <f t="shared" si="6"/>
        <v>0</v>
      </c>
      <c r="AP25" s="6">
        <f t="shared" si="6"/>
        <v>0</v>
      </c>
      <c r="AQ25" s="6">
        <f t="shared" si="6"/>
        <v>0</v>
      </c>
      <c r="AR25" s="7">
        <f t="shared" si="3"/>
        <v>0</v>
      </c>
      <c r="AS25" s="7">
        <f t="shared" si="3"/>
        <v>0</v>
      </c>
      <c r="AT25" s="7">
        <f t="shared" si="1"/>
        <v>0</v>
      </c>
      <c r="AU25" s="7">
        <f t="shared" si="1"/>
        <v>0</v>
      </c>
      <c r="AV25" s="7">
        <f t="shared" si="1"/>
        <v>0</v>
      </c>
      <c r="AW25" s="7">
        <f t="shared" si="1"/>
        <v>0</v>
      </c>
      <c r="AX25" s="7">
        <f t="shared" si="1"/>
        <v>0</v>
      </c>
      <c r="AY25" s="7">
        <f t="shared" si="1"/>
        <v>0</v>
      </c>
      <c r="AZ25" s="7">
        <f t="shared" si="1"/>
        <v>0</v>
      </c>
      <c r="BA25" s="7">
        <f t="shared" si="1"/>
        <v>0</v>
      </c>
    </row>
    <row r="26" spans="1:53" ht="31.5" x14ac:dyDescent="0.25">
      <c r="A26" s="27" t="s">
        <v>87</v>
      </c>
      <c r="B26" s="24" t="s">
        <v>88</v>
      </c>
      <c r="C26" s="25" t="s">
        <v>76</v>
      </c>
      <c r="D26" s="6">
        <f>D85</f>
        <v>0</v>
      </c>
      <c r="E26" s="6">
        <f t="shared" si="6"/>
        <v>0</v>
      </c>
      <c r="F26" s="6">
        <f t="shared" si="6"/>
        <v>0</v>
      </c>
      <c r="G26" s="6">
        <f t="shared" si="6"/>
        <v>0</v>
      </c>
      <c r="H26" s="6">
        <f t="shared" si="6"/>
        <v>0</v>
      </c>
      <c r="I26" s="6">
        <f t="shared" si="6"/>
        <v>0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0</v>
      </c>
      <c r="N26" s="6">
        <f t="shared" si="6"/>
        <v>0</v>
      </c>
      <c r="O26" s="6">
        <f t="shared" si="6"/>
        <v>0</v>
      </c>
      <c r="P26" s="6">
        <f t="shared" si="6"/>
        <v>0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6">
        <f t="shared" si="6"/>
        <v>0</v>
      </c>
      <c r="Z26" s="6">
        <f t="shared" si="6"/>
        <v>0</v>
      </c>
      <c r="AA26" s="6">
        <f t="shared" si="6"/>
        <v>0</v>
      </c>
      <c r="AB26" s="6">
        <f t="shared" si="6"/>
        <v>0</v>
      </c>
      <c r="AC26" s="6">
        <f t="shared" si="6"/>
        <v>0</v>
      </c>
      <c r="AD26" s="6">
        <f t="shared" si="6"/>
        <v>0</v>
      </c>
      <c r="AE26" s="6">
        <f t="shared" si="6"/>
        <v>0</v>
      </c>
      <c r="AF26" s="6">
        <f t="shared" si="6"/>
        <v>0</v>
      </c>
      <c r="AG26" s="6">
        <f t="shared" si="6"/>
        <v>0</v>
      </c>
      <c r="AH26" s="6">
        <f t="shared" si="6"/>
        <v>0</v>
      </c>
      <c r="AI26" s="6">
        <f t="shared" si="6"/>
        <v>0</v>
      </c>
      <c r="AJ26" s="6">
        <f t="shared" si="6"/>
        <v>0</v>
      </c>
      <c r="AK26" s="6">
        <f t="shared" si="6"/>
        <v>0</v>
      </c>
      <c r="AL26" s="6">
        <f t="shared" si="6"/>
        <v>0</v>
      </c>
      <c r="AM26" s="6">
        <f t="shared" si="6"/>
        <v>0</v>
      </c>
      <c r="AN26" s="6">
        <f t="shared" si="6"/>
        <v>0</v>
      </c>
      <c r="AO26" s="6">
        <f t="shared" si="6"/>
        <v>0</v>
      </c>
      <c r="AP26" s="6">
        <f t="shared" si="6"/>
        <v>0</v>
      </c>
      <c r="AQ26" s="6">
        <f t="shared" si="6"/>
        <v>0</v>
      </c>
      <c r="AR26" s="7">
        <f t="shared" si="3"/>
        <v>0</v>
      </c>
      <c r="AS26" s="7">
        <f t="shared" si="3"/>
        <v>0</v>
      </c>
      <c r="AT26" s="7">
        <f t="shared" si="1"/>
        <v>0</v>
      </c>
      <c r="AU26" s="7">
        <f t="shared" si="1"/>
        <v>0</v>
      </c>
      <c r="AV26" s="7">
        <f t="shared" si="1"/>
        <v>0</v>
      </c>
      <c r="AW26" s="7">
        <f t="shared" si="1"/>
        <v>0</v>
      </c>
      <c r="AX26" s="7">
        <f t="shared" si="1"/>
        <v>0</v>
      </c>
      <c r="AY26" s="7">
        <f t="shared" si="1"/>
        <v>0</v>
      </c>
      <c r="AZ26" s="7">
        <f t="shared" si="1"/>
        <v>0</v>
      </c>
      <c r="BA26" s="7">
        <f t="shared" si="1"/>
        <v>0</v>
      </c>
    </row>
    <row r="27" spans="1:53" x14ac:dyDescent="0.25">
      <c r="A27" s="27" t="s">
        <v>89</v>
      </c>
      <c r="B27" s="24" t="s">
        <v>90</v>
      </c>
      <c r="C27" s="25"/>
      <c r="D27" s="29"/>
      <c r="E27" s="29"/>
      <c r="F27" s="29"/>
      <c r="G27" s="29"/>
      <c r="H27" s="29"/>
      <c r="I27" s="29"/>
      <c r="J27" s="6"/>
      <c r="K27" s="6"/>
      <c r="L27" s="6"/>
      <c r="M27" s="6"/>
      <c r="N27" s="29"/>
      <c r="O27" s="29"/>
      <c r="P27" s="29"/>
      <c r="Q27" s="29"/>
      <c r="R27" s="29"/>
      <c r="S27" s="29"/>
      <c r="T27" s="6"/>
      <c r="U27" s="6"/>
      <c r="V27" s="6"/>
      <c r="W27" s="6"/>
      <c r="X27" s="29"/>
      <c r="Y27" s="29"/>
      <c r="Z27" s="29"/>
      <c r="AA27" s="29"/>
      <c r="AB27" s="29"/>
      <c r="AC27" s="29"/>
      <c r="AD27" s="6"/>
      <c r="AE27" s="6"/>
      <c r="AF27" s="6"/>
      <c r="AG27" s="6"/>
      <c r="AH27" s="29"/>
      <c r="AI27" s="29"/>
      <c r="AJ27" s="29"/>
      <c r="AK27" s="29"/>
      <c r="AL27" s="29"/>
      <c r="AM27" s="29"/>
      <c r="AN27" s="6"/>
      <c r="AO27" s="6"/>
      <c r="AP27" s="6"/>
      <c r="AQ27" s="6"/>
      <c r="AR27" s="7">
        <f t="shared" ref="AR27:AS68" si="7">D27+N27+X27+AH27</f>
        <v>0</v>
      </c>
      <c r="AS27" s="7">
        <f t="shared" ref="AS27:AS68" si="8">E27+O27+Y27+AI27</f>
        <v>0</v>
      </c>
      <c r="AT27" s="7">
        <f t="shared" ref="AS27:AT68" si="9">F27+P27+Z27+AJ27</f>
        <v>0</v>
      </c>
      <c r="AU27" s="7">
        <f t="shared" ref="AU27:AU68" si="10">G27+Q27+AA27+AK27</f>
        <v>0</v>
      </c>
      <c r="AV27" s="7">
        <f t="shared" ref="AV27:AV68" si="11">H27+R27+AB27+AL27</f>
        <v>0</v>
      </c>
      <c r="AW27" s="7">
        <f t="shared" ref="AW27:AW68" si="12">I27+S27+AC27+AM27</f>
        <v>0</v>
      </c>
      <c r="AX27" s="7">
        <f t="shared" ref="AX27:AX68" si="13">J27+T27+AD27+AN27</f>
        <v>0</v>
      </c>
      <c r="AY27" s="7">
        <f t="shared" ref="AY27:AY68" si="14">K27+U27+AE27+AO27</f>
        <v>0</v>
      </c>
      <c r="AZ27" s="7">
        <f t="shared" ref="AZ27:AZ68" si="15">L27+V27+AF27+AP27</f>
        <v>0</v>
      </c>
      <c r="BA27" s="7">
        <f t="shared" ref="BA27:BA68" si="16">M27+W27+AG27+AQ27</f>
        <v>0</v>
      </c>
    </row>
    <row r="28" spans="1:53" ht="31.5" x14ac:dyDescent="0.25">
      <c r="A28" s="27" t="s">
        <v>91</v>
      </c>
      <c r="B28" s="24" t="s">
        <v>92</v>
      </c>
      <c r="C28" s="25" t="s">
        <v>76</v>
      </c>
      <c r="D28" s="6">
        <f t="shared" ref="D28:AQ28" si="17">D29+D35+D38+D47</f>
        <v>0</v>
      </c>
      <c r="E28" s="7">
        <f t="shared" si="17"/>
        <v>0</v>
      </c>
      <c r="F28" s="6">
        <f t="shared" si="17"/>
        <v>0</v>
      </c>
      <c r="G28" s="6">
        <f t="shared" si="17"/>
        <v>0</v>
      </c>
      <c r="H28" s="6">
        <f t="shared" si="17"/>
        <v>0</v>
      </c>
      <c r="I28" s="6">
        <f t="shared" si="17"/>
        <v>0</v>
      </c>
      <c r="J28" s="6">
        <f t="shared" si="17"/>
        <v>0</v>
      </c>
      <c r="K28" s="6">
        <f t="shared" si="17"/>
        <v>0</v>
      </c>
      <c r="L28" s="6">
        <f t="shared" si="17"/>
        <v>0</v>
      </c>
      <c r="M28" s="6">
        <f t="shared" si="17"/>
        <v>0</v>
      </c>
      <c r="N28" s="7">
        <f t="shared" si="17"/>
        <v>0</v>
      </c>
      <c r="O28" s="7">
        <f t="shared" si="17"/>
        <v>0</v>
      </c>
      <c r="P28" s="6">
        <f t="shared" si="17"/>
        <v>0</v>
      </c>
      <c r="Q28" s="6">
        <f t="shared" si="17"/>
        <v>0</v>
      </c>
      <c r="R28" s="6">
        <f t="shared" si="17"/>
        <v>0</v>
      </c>
      <c r="S28" s="6">
        <f t="shared" si="17"/>
        <v>0</v>
      </c>
      <c r="T28" s="6">
        <f t="shared" si="17"/>
        <v>0</v>
      </c>
      <c r="U28" s="6">
        <f t="shared" si="17"/>
        <v>0</v>
      </c>
      <c r="V28" s="6">
        <f t="shared" si="17"/>
        <v>0</v>
      </c>
      <c r="W28" s="6">
        <f t="shared" si="17"/>
        <v>0</v>
      </c>
      <c r="X28" s="7">
        <f t="shared" si="17"/>
        <v>0</v>
      </c>
      <c r="Y28" s="7">
        <f t="shared" si="17"/>
        <v>0</v>
      </c>
      <c r="Z28" s="6">
        <f t="shared" si="17"/>
        <v>0</v>
      </c>
      <c r="AA28" s="6">
        <f t="shared" si="17"/>
        <v>0</v>
      </c>
      <c r="AB28" s="6">
        <f t="shared" si="17"/>
        <v>0</v>
      </c>
      <c r="AC28" s="6">
        <f t="shared" si="17"/>
        <v>0</v>
      </c>
      <c r="AD28" s="6">
        <f t="shared" si="17"/>
        <v>0</v>
      </c>
      <c r="AE28" s="6">
        <f t="shared" si="17"/>
        <v>0</v>
      </c>
      <c r="AF28" s="6">
        <f t="shared" si="17"/>
        <v>0</v>
      </c>
      <c r="AG28" s="6">
        <f t="shared" si="17"/>
        <v>0</v>
      </c>
      <c r="AH28" s="7">
        <f t="shared" si="17"/>
        <v>0</v>
      </c>
      <c r="AI28" s="7">
        <f t="shared" si="17"/>
        <v>4.8042499999999997</v>
      </c>
      <c r="AJ28" s="6">
        <f t="shared" si="17"/>
        <v>0</v>
      </c>
      <c r="AK28" s="6">
        <f t="shared" si="17"/>
        <v>0</v>
      </c>
      <c r="AL28" s="6">
        <f t="shared" si="17"/>
        <v>3.5</v>
      </c>
      <c r="AM28" s="6">
        <f t="shared" si="17"/>
        <v>0</v>
      </c>
      <c r="AN28" s="6">
        <f t="shared" si="17"/>
        <v>0</v>
      </c>
      <c r="AO28" s="6">
        <f t="shared" si="17"/>
        <v>91</v>
      </c>
      <c r="AP28" s="6">
        <f t="shared" si="17"/>
        <v>0</v>
      </c>
      <c r="AQ28" s="6">
        <f t="shared" si="17"/>
        <v>0</v>
      </c>
      <c r="AR28" s="7">
        <f t="shared" si="7"/>
        <v>0</v>
      </c>
      <c r="AS28" s="7">
        <f t="shared" si="8"/>
        <v>4.8042499999999997</v>
      </c>
      <c r="AT28" s="7">
        <f t="shared" si="9"/>
        <v>0</v>
      </c>
      <c r="AU28" s="7">
        <f t="shared" si="10"/>
        <v>0</v>
      </c>
      <c r="AV28" s="7">
        <f t="shared" si="11"/>
        <v>3.5</v>
      </c>
      <c r="AW28" s="7">
        <f t="shared" si="12"/>
        <v>0</v>
      </c>
      <c r="AX28" s="7">
        <f t="shared" si="13"/>
        <v>0</v>
      </c>
      <c r="AY28" s="7">
        <f t="shared" si="14"/>
        <v>91</v>
      </c>
      <c r="AZ28" s="7">
        <f t="shared" si="15"/>
        <v>0</v>
      </c>
      <c r="BA28" s="7">
        <f t="shared" si="16"/>
        <v>0</v>
      </c>
    </row>
    <row r="29" spans="1:53" ht="47.25" x14ac:dyDescent="0.25">
      <c r="A29" s="27" t="s">
        <v>93</v>
      </c>
      <c r="B29" s="24" t="s">
        <v>94</v>
      </c>
      <c r="C29" s="25" t="s">
        <v>76</v>
      </c>
      <c r="D29" s="6">
        <f t="shared" ref="D29:AQ29" si="18">D30+D32+D33</f>
        <v>0</v>
      </c>
      <c r="E29" s="7">
        <f t="shared" si="18"/>
        <v>0</v>
      </c>
      <c r="F29" s="6">
        <f t="shared" si="18"/>
        <v>0</v>
      </c>
      <c r="G29" s="6">
        <f t="shared" si="18"/>
        <v>0</v>
      </c>
      <c r="H29" s="6">
        <f t="shared" si="18"/>
        <v>0</v>
      </c>
      <c r="I29" s="6">
        <f t="shared" si="18"/>
        <v>0</v>
      </c>
      <c r="J29" s="6">
        <f t="shared" si="18"/>
        <v>0</v>
      </c>
      <c r="K29" s="6">
        <f t="shared" si="18"/>
        <v>0</v>
      </c>
      <c r="L29" s="6">
        <f t="shared" si="18"/>
        <v>0</v>
      </c>
      <c r="M29" s="6">
        <f t="shared" si="18"/>
        <v>0</v>
      </c>
      <c r="N29" s="7">
        <f t="shared" si="18"/>
        <v>0</v>
      </c>
      <c r="O29" s="7">
        <f t="shared" si="18"/>
        <v>0</v>
      </c>
      <c r="P29" s="6">
        <f t="shared" si="18"/>
        <v>0</v>
      </c>
      <c r="Q29" s="6">
        <f t="shared" si="18"/>
        <v>0</v>
      </c>
      <c r="R29" s="6">
        <f t="shared" si="18"/>
        <v>0</v>
      </c>
      <c r="S29" s="6">
        <f t="shared" si="18"/>
        <v>0</v>
      </c>
      <c r="T29" s="6">
        <f t="shared" si="18"/>
        <v>0</v>
      </c>
      <c r="U29" s="6">
        <f t="shared" si="18"/>
        <v>0</v>
      </c>
      <c r="V29" s="6">
        <f t="shared" si="18"/>
        <v>0</v>
      </c>
      <c r="W29" s="6">
        <f t="shared" si="18"/>
        <v>0</v>
      </c>
      <c r="X29" s="7">
        <f t="shared" si="18"/>
        <v>0</v>
      </c>
      <c r="Y29" s="7">
        <f t="shared" si="18"/>
        <v>0</v>
      </c>
      <c r="Z29" s="6">
        <f t="shared" si="18"/>
        <v>0</v>
      </c>
      <c r="AA29" s="6">
        <f t="shared" si="18"/>
        <v>0</v>
      </c>
      <c r="AB29" s="6">
        <f t="shared" si="18"/>
        <v>0</v>
      </c>
      <c r="AC29" s="6">
        <f t="shared" si="18"/>
        <v>0</v>
      </c>
      <c r="AD29" s="6">
        <f t="shared" si="18"/>
        <v>0</v>
      </c>
      <c r="AE29" s="6">
        <f t="shared" si="18"/>
        <v>0</v>
      </c>
      <c r="AF29" s="6">
        <f t="shared" si="18"/>
        <v>0</v>
      </c>
      <c r="AG29" s="6">
        <f t="shared" si="18"/>
        <v>0</v>
      </c>
      <c r="AH29" s="7">
        <f t="shared" si="18"/>
        <v>0</v>
      </c>
      <c r="AI29" s="7">
        <f t="shared" si="18"/>
        <v>4.8042499999999997</v>
      </c>
      <c r="AJ29" s="6">
        <f t="shared" si="18"/>
        <v>0</v>
      </c>
      <c r="AK29" s="6">
        <f t="shared" si="18"/>
        <v>0</v>
      </c>
      <c r="AL29" s="6">
        <f t="shared" si="18"/>
        <v>3.5</v>
      </c>
      <c r="AM29" s="6">
        <f t="shared" si="18"/>
        <v>0</v>
      </c>
      <c r="AN29" s="6">
        <f t="shared" si="18"/>
        <v>0</v>
      </c>
      <c r="AO29" s="6">
        <f t="shared" si="18"/>
        <v>91</v>
      </c>
      <c r="AP29" s="6">
        <f t="shared" si="18"/>
        <v>0</v>
      </c>
      <c r="AQ29" s="6">
        <f t="shared" si="18"/>
        <v>0</v>
      </c>
      <c r="AR29" s="7">
        <f t="shared" si="7"/>
        <v>0</v>
      </c>
      <c r="AS29" s="7">
        <f t="shared" si="8"/>
        <v>4.8042499999999997</v>
      </c>
      <c r="AT29" s="7">
        <f t="shared" si="9"/>
        <v>0</v>
      </c>
      <c r="AU29" s="7">
        <f t="shared" si="10"/>
        <v>0</v>
      </c>
      <c r="AV29" s="7">
        <f t="shared" si="11"/>
        <v>3.5</v>
      </c>
      <c r="AW29" s="7">
        <f t="shared" si="12"/>
        <v>0</v>
      </c>
      <c r="AX29" s="7">
        <f t="shared" si="13"/>
        <v>0</v>
      </c>
      <c r="AY29" s="7">
        <f t="shared" si="14"/>
        <v>91</v>
      </c>
      <c r="AZ29" s="7">
        <f t="shared" si="15"/>
        <v>0</v>
      </c>
      <c r="BA29" s="7">
        <f t="shared" si="16"/>
        <v>0</v>
      </c>
    </row>
    <row r="30" spans="1:53" ht="78.75" x14ac:dyDescent="0.25">
      <c r="A30" s="27" t="s">
        <v>95</v>
      </c>
      <c r="B30" s="24" t="s">
        <v>96</v>
      </c>
      <c r="C30" s="25" t="s">
        <v>76</v>
      </c>
      <c r="D30" s="7">
        <f>D31</f>
        <v>0</v>
      </c>
      <c r="E30" s="7">
        <f t="shared" ref="E30:BA30" si="19">E31</f>
        <v>0</v>
      </c>
      <c r="F30" s="7">
        <f t="shared" si="19"/>
        <v>0</v>
      </c>
      <c r="G30" s="7">
        <f t="shared" si="19"/>
        <v>0</v>
      </c>
      <c r="H30" s="7">
        <f t="shared" si="19"/>
        <v>0</v>
      </c>
      <c r="I30" s="7">
        <f t="shared" si="19"/>
        <v>0</v>
      </c>
      <c r="J30" s="7">
        <f t="shared" si="19"/>
        <v>0</v>
      </c>
      <c r="K30" s="7">
        <f t="shared" si="19"/>
        <v>0</v>
      </c>
      <c r="L30" s="7">
        <f t="shared" si="19"/>
        <v>0</v>
      </c>
      <c r="M30" s="7">
        <f t="shared" si="19"/>
        <v>0</v>
      </c>
      <c r="N30" s="7">
        <f t="shared" si="19"/>
        <v>0</v>
      </c>
      <c r="O30" s="7">
        <f t="shared" si="19"/>
        <v>0</v>
      </c>
      <c r="P30" s="7">
        <f t="shared" si="19"/>
        <v>0</v>
      </c>
      <c r="Q30" s="7">
        <f t="shared" si="19"/>
        <v>0</v>
      </c>
      <c r="R30" s="7">
        <f t="shared" si="19"/>
        <v>0</v>
      </c>
      <c r="S30" s="7">
        <f t="shared" si="19"/>
        <v>0</v>
      </c>
      <c r="T30" s="7">
        <f t="shared" si="19"/>
        <v>0</v>
      </c>
      <c r="U30" s="7">
        <f t="shared" si="19"/>
        <v>0</v>
      </c>
      <c r="V30" s="7">
        <f t="shared" si="19"/>
        <v>0</v>
      </c>
      <c r="W30" s="7">
        <f t="shared" si="19"/>
        <v>0</v>
      </c>
      <c r="X30" s="7">
        <f t="shared" si="19"/>
        <v>0</v>
      </c>
      <c r="Y30" s="7">
        <f t="shared" si="19"/>
        <v>0</v>
      </c>
      <c r="Z30" s="7">
        <f t="shared" si="19"/>
        <v>0</v>
      </c>
      <c r="AA30" s="7">
        <f t="shared" si="19"/>
        <v>0</v>
      </c>
      <c r="AB30" s="7">
        <f t="shared" si="19"/>
        <v>0</v>
      </c>
      <c r="AC30" s="7">
        <f t="shared" si="19"/>
        <v>0</v>
      </c>
      <c r="AD30" s="7">
        <f t="shared" si="19"/>
        <v>0</v>
      </c>
      <c r="AE30" s="7">
        <f t="shared" si="19"/>
        <v>0</v>
      </c>
      <c r="AF30" s="7">
        <f t="shared" si="19"/>
        <v>0</v>
      </c>
      <c r="AG30" s="7">
        <f t="shared" si="19"/>
        <v>0</v>
      </c>
      <c r="AH30" s="7">
        <f t="shared" si="19"/>
        <v>0</v>
      </c>
      <c r="AI30" s="7">
        <f t="shared" si="19"/>
        <v>4.8042499999999997</v>
      </c>
      <c r="AJ30" s="7">
        <f t="shared" si="19"/>
        <v>0</v>
      </c>
      <c r="AK30" s="7">
        <f t="shared" si="19"/>
        <v>0</v>
      </c>
      <c r="AL30" s="7">
        <f t="shared" si="19"/>
        <v>3.5</v>
      </c>
      <c r="AM30" s="7">
        <f t="shared" si="19"/>
        <v>0</v>
      </c>
      <c r="AN30" s="7">
        <f t="shared" si="19"/>
        <v>0</v>
      </c>
      <c r="AO30" s="7">
        <f t="shared" si="19"/>
        <v>91</v>
      </c>
      <c r="AP30" s="7">
        <f t="shared" si="19"/>
        <v>0</v>
      </c>
      <c r="AQ30" s="7">
        <f t="shared" si="19"/>
        <v>0</v>
      </c>
      <c r="AR30" s="7">
        <f t="shared" si="19"/>
        <v>0</v>
      </c>
      <c r="AS30" s="7">
        <f t="shared" si="19"/>
        <v>4.8042499999999997</v>
      </c>
      <c r="AT30" s="7">
        <f t="shared" si="19"/>
        <v>0</v>
      </c>
      <c r="AU30" s="7">
        <f t="shared" si="19"/>
        <v>0</v>
      </c>
      <c r="AV30" s="7">
        <f t="shared" si="19"/>
        <v>3.5</v>
      </c>
      <c r="AW30" s="7">
        <f t="shared" si="19"/>
        <v>0</v>
      </c>
      <c r="AX30" s="7">
        <f t="shared" si="19"/>
        <v>0</v>
      </c>
      <c r="AY30" s="7">
        <f t="shared" si="19"/>
        <v>91</v>
      </c>
      <c r="AZ30" s="7">
        <f t="shared" si="19"/>
        <v>0</v>
      </c>
      <c r="BA30" s="7">
        <f t="shared" si="19"/>
        <v>0</v>
      </c>
    </row>
    <row r="31" spans="1:53" s="49" customFormat="1" ht="126" x14ac:dyDescent="0.25">
      <c r="A31" s="44" t="s">
        <v>180</v>
      </c>
      <c r="B31" s="53" t="s">
        <v>176</v>
      </c>
      <c r="C31" s="45"/>
      <c r="D31" s="46">
        <v>0</v>
      </c>
      <c r="E31" s="48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8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8">
        <v>0</v>
      </c>
      <c r="Z31" s="46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7">
        <v>4.8042499999999997</v>
      </c>
      <c r="AJ31" s="46">
        <v>0</v>
      </c>
      <c r="AK31" s="46">
        <v>0</v>
      </c>
      <c r="AL31" s="48">
        <v>3.5</v>
      </c>
      <c r="AM31" s="46">
        <v>0</v>
      </c>
      <c r="AN31" s="46">
        <v>0</v>
      </c>
      <c r="AO31" s="46">
        <v>91</v>
      </c>
      <c r="AP31" s="46">
        <v>0</v>
      </c>
      <c r="AQ31" s="46">
        <v>0</v>
      </c>
      <c r="AR31" s="48">
        <f t="shared" si="7"/>
        <v>0</v>
      </c>
      <c r="AS31" s="48">
        <f t="shared" si="7"/>
        <v>4.8042499999999997</v>
      </c>
      <c r="AT31" s="48">
        <f t="shared" si="9"/>
        <v>0</v>
      </c>
      <c r="AU31" s="48">
        <f t="shared" si="10"/>
        <v>0</v>
      </c>
      <c r="AV31" s="48">
        <f t="shared" si="11"/>
        <v>3.5</v>
      </c>
      <c r="AW31" s="48">
        <f t="shared" si="12"/>
        <v>0</v>
      </c>
      <c r="AX31" s="48">
        <f t="shared" si="13"/>
        <v>0</v>
      </c>
      <c r="AY31" s="48">
        <f t="shared" si="14"/>
        <v>91</v>
      </c>
      <c r="AZ31" s="48">
        <f t="shared" si="15"/>
        <v>0</v>
      </c>
      <c r="BA31" s="48">
        <f t="shared" si="16"/>
        <v>0</v>
      </c>
    </row>
    <row r="32" spans="1:53" ht="78.75" x14ac:dyDescent="0.25">
      <c r="A32" s="3" t="s">
        <v>97</v>
      </c>
      <c r="B32" s="35" t="s">
        <v>98</v>
      </c>
      <c r="C32" s="5" t="s">
        <v>76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63" x14ac:dyDescent="0.25">
      <c r="A33" s="3" t="s">
        <v>99</v>
      </c>
      <c r="B33" s="35" t="s">
        <v>100</v>
      </c>
      <c r="C33" s="5" t="s">
        <v>76</v>
      </c>
      <c r="D33" s="6">
        <f>D34</f>
        <v>0</v>
      </c>
      <c r="E33" s="7">
        <f>E34</f>
        <v>0</v>
      </c>
      <c r="F33" s="6">
        <f t="shared" ref="F33:AQ33" si="20">F34</f>
        <v>0</v>
      </c>
      <c r="G33" s="6">
        <f t="shared" si="20"/>
        <v>0</v>
      </c>
      <c r="H33" s="7">
        <f t="shared" si="20"/>
        <v>0</v>
      </c>
      <c r="I33" s="6">
        <f t="shared" si="20"/>
        <v>0</v>
      </c>
      <c r="J33" s="6">
        <f t="shared" si="20"/>
        <v>0</v>
      </c>
      <c r="K33" s="6">
        <f t="shared" si="20"/>
        <v>0</v>
      </c>
      <c r="L33" s="6">
        <f t="shared" si="20"/>
        <v>0</v>
      </c>
      <c r="M33" s="6">
        <f t="shared" si="20"/>
        <v>0</v>
      </c>
      <c r="N33" s="6">
        <f t="shared" si="20"/>
        <v>0</v>
      </c>
      <c r="O33" s="6">
        <f t="shared" si="20"/>
        <v>0</v>
      </c>
      <c r="P33" s="6">
        <f t="shared" si="20"/>
        <v>0</v>
      </c>
      <c r="Q33" s="6">
        <f t="shared" si="20"/>
        <v>0</v>
      </c>
      <c r="R33" s="6">
        <f t="shared" si="20"/>
        <v>0</v>
      </c>
      <c r="S33" s="6">
        <f t="shared" si="20"/>
        <v>0</v>
      </c>
      <c r="T33" s="6">
        <f t="shared" si="20"/>
        <v>0</v>
      </c>
      <c r="U33" s="6">
        <f t="shared" si="20"/>
        <v>0</v>
      </c>
      <c r="V33" s="6">
        <f t="shared" si="20"/>
        <v>0</v>
      </c>
      <c r="W33" s="6">
        <f t="shared" si="20"/>
        <v>0</v>
      </c>
      <c r="X33" s="7">
        <f t="shared" si="20"/>
        <v>0</v>
      </c>
      <c r="Y33" s="6">
        <f t="shared" si="20"/>
        <v>0</v>
      </c>
      <c r="Z33" s="6">
        <f t="shared" si="20"/>
        <v>0</v>
      </c>
      <c r="AA33" s="6">
        <f t="shared" si="20"/>
        <v>0</v>
      </c>
      <c r="AB33" s="6">
        <f t="shared" si="20"/>
        <v>0</v>
      </c>
      <c r="AC33" s="6">
        <f t="shared" si="20"/>
        <v>0</v>
      </c>
      <c r="AD33" s="6">
        <f t="shared" si="20"/>
        <v>0</v>
      </c>
      <c r="AE33" s="6">
        <f t="shared" si="20"/>
        <v>0</v>
      </c>
      <c r="AF33" s="6">
        <f t="shared" si="20"/>
        <v>0</v>
      </c>
      <c r="AG33" s="6">
        <f t="shared" si="20"/>
        <v>0</v>
      </c>
      <c r="AH33" s="7">
        <f t="shared" si="20"/>
        <v>0</v>
      </c>
      <c r="AI33" s="7">
        <f>AI34</f>
        <v>0</v>
      </c>
      <c r="AJ33" s="6">
        <f t="shared" si="20"/>
        <v>0</v>
      </c>
      <c r="AK33" s="6">
        <f t="shared" si="20"/>
        <v>0</v>
      </c>
      <c r="AL33" s="6">
        <f t="shared" si="20"/>
        <v>0</v>
      </c>
      <c r="AM33" s="6">
        <f t="shared" si="20"/>
        <v>0</v>
      </c>
      <c r="AN33" s="6">
        <f t="shared" si="20"/>
        <v>0</v>
      </c>
      <c r="AO33" s="6">
        <f t="shared" si="20"/>
        <v>0</v>
      </c>
      <c r="AP33" s="6">
        <f t="shared" si="20"/>
        <v>0</v>
      </c>
      <c r="AQ33" s="6">
        <f t="shared" si="20"/>
        <v>0</v>
      </c>
      <c r="AR33" s="7">
        <f t="shared" si="7"/>
        <v>0</v>
      </c>
      <c r="AS33" s="7">
        <f>E33+O33+Y33+AI33</f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78.75" hidden="1" x14ac:dyDescent="0.25">
      <c r="A34" s="3" t="s">
        <v>181</v>
      </c>
      <c r="B34" s="9" t="s">
        <v>101</v>
      </c>
      <c r="C34" s="5" t="s">
        <v>76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</row>
    <row r="35" spans="1:53" ht="47.25" hidden="1" x14ac:dyDescent="0.25">
      <c r="A35" s="3" t="s">
        <v>102</v>
      </c>
      <c r="B35" s="4" t="s">
        <v>103</v>
      </c>
      <c r="C35" s="5" t="s">
        <v>76</v>
      </c>
      <c r="D35" s="6">
        <f>D36+D37</f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78.75" hidden="1" x14ac:dyDescent="0.25">
      <c r="A36" s="3" t="s">
        <v>104</v>
      </c>
      <c r="B36" s="4" t="s">
        <v>105</v>
      </c>
      <c r="C36" s="5" t="s">
        <v>76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47.25" hidden="1" x14ac:dyDescent="0.25">
      <c r="A37" s="3" t="s">
        <v>106</v>
      </c>
      <c r="B37" s="4" t="s">
        <v>107</v>
      </c>
      <c r="C37" s="5" t="s">
        <v>76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63" hidden="1" x14ac:dyDescent="0.25">
      <c r="A38" s="3" t="s">
        <v>108</v>
      </c>
      <c r="B38" s="4" t="s">
        <v>109</v>
      </c>
      <c r="C38" s="5" t="s">
        <v>76</v>
      </c>
      <c r="D38" s="6">
        <f>D39+D40</f>
        <v>0</v>
      </c>
      <c r="E38" s="6">
        <f t="shared" ref="E38:AQ38" si="21">E39+E40</f>
        <v>0</v>
      </c>
      <c r="F38" s="6">
        <f t="shared" si="21"/>
        <v>0</v>
      </c>
      <c r="G38" s="6">
        <f t="shared" si="21"/>
        <v>0</v>
      </c>
      <c r="H38" s="6">
        <f t="shared" si="21"/>
        <v>0</v>
      </c>
      <c r="I38" s="6">
        <f t="shared" si="21"/>
        <v>0</v>
      </c>
      <c r="J38" s="6">
        <f t="shared" si="21"/>
        <v>0</v>
      </c>
      <c r="K38" s="6">
        <f t="shared" si="21"/>
        <v>0</v>
      </c>
      <c r="L38" s="6">
        <f t="shared" si="21"/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  <c r="R38" s="6">
        <f t="shared" si="21"/>
        <v>0</v>
      </c>
      <c r="S38" s="6">
        <f t="shared" si="21"/>
        <v>0</v>
      </c>
      <c r="T38" s="6">
        <f t="shared" si="21"/>
        <v>0</v>
      </c>
      <c r="U38" s="6">
        <f t="shared" si="21"/>
        <v>0</v>
      </c>
      <c r="V38" s="6">
        <f t="shared" si="21"/>
        <v>0</v>
      </c>
      <c r="W38" s="6">
        <f t="shared" si="21"/>
        <v>0</v>
      </c>
      <c r="X38" s="6">
        <f t="shared" si="21"/>
        <v>0</v>
      </c>
      <c r="Y38" s="6">
        <f t="shared" si="21"/>
        <v>0</v>
      </c>
      <c r="Z38" s="6">
        <f t="shared" si="21"/>
        <v>0</v>
      </c>
      <c r="AA38" s="6">
        <f t="shared" si="21"/>
        <v>0</v>
      </c>
      <c r="AB38" s="6">
        <f t="shared" si="21"/>
        <v>0</v>
      </c>
      <c r="AC38" s="6">
        <f t="shared" si="21"/>
        <v>0</v>
      </c>
      <c r="AD38" s="6">
        <f t="shared" si="21"/>
        <v>0</v>
      </c>
      <c r="AE38" s="6">
        <f t="shared" si="21"/>
        <v>0</v>
      </c>
      <c r="AF38" s="6">
        <f t="shared" si="21"/>
        <v>0</v>
      </c>
      <c r="AG38" s="6">
        <f t="shared" si="21"/>
        <v>0</v>
      </c>
      <c r="AH38" s="6">
        <f t="shared" si="21"/>
        <v>0</v>
      </c>
      <c r="AI38" s="6">
        <f t="shared" si="21"/>
        <v>0</v>
      </c>
      <c r="AJ38" s="6">
        <f t="shared" si="21"/>
        <v>0</v>
      </c>
      <c r="AK38" s="6">
        <f t="shared" si="21"/>
        <v>0</v>
      </c>
      <c r="AL38" s="6">
        <f t="shared" si="21"/>
        <v>0</v>
      </c>
      <c r="AM38" s="6">
        <f t="shared" si="21"/>
        <v>0</v>
      </c>
      <c r="AN38" s="6">
        <f t="shared" si="21"/>
        <v>0</v>
      </c>
      <c r="AO38" s="6">
        <f t="shared" si="21"/>
        <v>0</v>
      </c>
      <c r="AP38" s="6">
        <f t="shared" si="21"/>
        <v>0</v>
      </c>
      <c r="AQ38" s="6">
        <f t="shared" si="21"/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47.25" hidden="1" x14ac:dyDescent="0.25">
      <c r="A39" s="3" t="s">
        <v>110</v>
      </c>
      <c r="B39" s="4" t="s">
        <v>111</v>
      </c>
      <c r="C39" s="5" t="s">
        <v>76</v>
      </c>
      <c r="D39" s="6">
        <f>D40+D41+D42</f>
        <v>0</v>
      </c>
      <c r="E39" s="6">
        <f t="shared" ref="E39:AQ39" si="22">E40+E41+E42</f>
        <v>0</v>
      </c>
      <c r="F39" s="6">
        <f t="shared" si="22"/>
        <v>0</v>
      </c>
      <c r="G39" s="6">
        <f t="shared" si="22"/>
        <v>0</v>
      </c>
      <c r="H39" s="6">
        <f t="shared" si="22"/>
        <v>0</v>
      </c>
      <c r="I39" s="6">
        <f t="shared" si="22"/>
        <v>0</v>
      </c>
      <c r="J39" s="6">
        <f t="shared" si="22"/>
        <v>0</v>
      </c>
      <c r="K39" s="6">
        <f t="shared" si="22"/>
        <v>0</v>
      </c>
      <c r="L39" s="6">
        <f t="shared" si="22"/>
        <v>0</v>
      </c>
      <c r="M39" s="6">
        <f t="shared" si="22"/>
        <v>0</v>
      </c>
      <c r="N39" s="6">
        <f t="shared" si="22"/>
        <v>0</v>
      </c>
      <c r="O39" s="6">
        <f t="shared" si="22"/>
        <v>0</v>
      </c>
      <c r="P39" s="6">
        <f t="shared" si="22"/>
        <v>0</v>
      </c>
      <c r="Q39" s="6">
        <f t="shared" si="22"/>
        <v>0</v>
      </c>
      <c r="R39" s="6">
        <f t="shared" si="22"/>
        <v>0</v>
      </c>
      <c r="S39" s="6">
        <f t="shared" si="22"/>
        <v>0</v>
      </c>
      <c r="T39" s="6">
        <f t="shared" si="22"/>
        <v>0</v>
      </c>
      <c r="U39" s="6">
        <f t="shared" si="22"/>
        <v>0</v>
      </c>
      <c r="V39" s="6">
        <f t="shared" si="22"/>
        <v>0</v>
      </c>
      <c r="W39" s="6">
        <f t="shared" si="22"/>
        <v>0</v>
      </c>
      <c r="X39" s="6">
        <f t="shared" si="22"/>
        <v>0</v>
      </c>
      <c r="Y39" s="6">
        <f t="shared" si="22"/>
        <v>0</v>
      </c>
      <c r="Z39" s="6">
        <f t="shared" si="22"/>
        <v>0</v>
      </c>
      <c r="AA39" s="6">
        <f t="shared" si="22"/>
        <v>0</v>
      </c>
      <c r="AB39" s="6">
        <f t="shared" si="22"/>
        <v>0</v>
      </c>
      <c r="AC39" s="6">
        <f t="shared" si="22"/>
        <v>0</v>
      </c>
      <c r="AD39" s="6">
        <f t="shared" si="22"/>
        <v>0</v>
      </c>
      <c r="AE39" s="6">
        <f t="shared" si="22"/>
        <v>0</v>
      </c>
      <c r="AF39" s="6">
        <f t="shared" si="22"/>
        <v>0</v>
      </c>
      <c r="AG39" s="6">
        <f t="shared" si="22"/>
        <v>0</v>
      </c>
      <c r="AH39" s="6">
        <f t="shared" si="22"/>
        <v>0</v>
      </c>
      <c r="AI39" s="6">
        <f t="shared" si="22"/>
        <v>0</v>
      </c>
      <c r="AJ39" s="6">
        <f t="shared" si="22"/>
        <v>0</v>
      </c>
      <c r="AK39" s="6">
        <f t="shared" si="22"/>
        <v>0</v>
      </c>
      <c r="AL39" s="6">
        <f t="shared" si="22"/>
        <v>0</v>
      </c>
      <c r="AM39" s="6">
        <f t="shared" si="22"/>
        <v>0</v>
      </c>
      <c r="AN39" s="6">
        <f t="shared" si="22"/>
        <v>0</v>
      </c>
      <c r="AO39" s="6">
        <f t="shared" si="22"/>
        <v>0</v>
      </c>
      <c r="AP39" s="6">
        <f t="shared" si="22"/>
        <v>0</v>
      </c>
      <c r="AQ39" s="6">
        <f t="shared" si="22"/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41.75" hidden="1" x14ac:dyDescent="0.25">
      <c r="A40" s="3" t="s">
        <v>110</v>
      </c>
      <c r="B40" s="4" t="s">
        <v>112</v>
      </c>
      <c r="C40" s="5" t="s">
        <v>76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26" hidden="1" x14ac:dyDescent="0.25">
      <c r="A41" s="3" t="s">
        <v>110</v>
      </c>
      <c r="B41" s="4" t="s">
        <v>113</v>
      </c>
      <c r="C41" s="5" t="s">
        <v>76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126" hidden="1" x14ac:dyDescent="0.25">
      <c r="A42" s="3" t="s">
        <v>110</v>
      </c>
      <c r="B42" s="4" t="s">
        <v>114</v>
      </c>
      <c r="C42" s="5" t="s">
        <v>76</v>
      </c>
      <c r="D42" s="6">
        <f>D43+D44</f>
        <v>0</v>
      </c>
      <c r="E42" s="6">
        <f t="shared" ref="E42:AQ42" si="23">E43+E44</f>
        <v>0</v>
      </c>
      <c r="F42" s="6">
        <f t="shared" si="23"/>
        <v>0</v>
      </c>
      <c r="G42" s="6">
        <f t="shared" si="23"/>
        <v>0</v>
      </c>
      <c r="H42" s="6">
        <f t="shared" si="23"/>
        <v>0</v>
      </c>
      <c r="I42" s="6">
        <f t="shared" si="23"/>
        <v>0</v>
      </c>
      <c r="J42" s="6">
        <f t="shared" si="23"/>
        <v>0</v>
      </c>
      <c r="K42" s="6">
        <f t="shared" si="23"/>
        <v>0</v>
      </c>
      <c r="L42" s="6">
        <f t="shared" si="23"/>
        <v>0</v>
      </c>
      <c r="M42" s="6">
        <f t="shared" si="23"/>
        <v>0</v>
      </c>
      <c r="N42" s="6">
        <f t="shared" si="23"/>
        <v>0</v>
      </c>
      <c r="O42" s="6">
        <f t="shared" si="23"/>
        <v>0</v>
      </c>
      <c r="P42" s="6">
        <f t="shared" si="23"/>
        <v>0</v>
      </c>
      <c r="Q42" s="6">
        <f t="shared" si="23"/>
        <v>0</v>
      </c>
      <c r="R42" s="6">
        <f t="shared" si="23"/>
        <v>0</v>
      </c>
      <c r="S42" s="6">
        <f t="shared" si="23"/>
        <v>0</v>
      </c>
      <c r="T42" s="6">
        <f t="shared" si="23"/>
        <v>0</v>
      </c>
      <c r="U42" s="6">
        <f t="shared" si="23"/>
        <v>0</v>
      </c>
      <c r="V42" s="6">
        <f t="shared" si="23"/>
        <v>0</v>
      </c>
      <c r="W42" s="6">
        <f t="shared" si="23"/>
        <v>0</v>
      </c>
      <c r="X42" s="6">
        <f t="shared" si="23"/>
        <v>0</v>
      </c>
      <c r="Y42" s="6">
        <f t="shared" si="23"/>
        <v>0</v>
      </c>
      <c r="Z42" s="6">
        <f t="shared" si="23"/>
        <v>0</v>
      </c>
      <c r="AA42" s="6">
        <f t="shared" si="23"/>
        <v>0</v>
      </c>
      <c r="AB42" s="6">
        <f t="shared" si="23"/>
        <v>0</v>
      </c>
      <c r="AC42" s="6">
        <f t="shared" si="23"/>
        <v>0</v>
      </c>
      <c r="AD42" s="6">
        <f t="shared" si="23"/>
        <v>0</v>
      </c>
      <c r="AE42" s="6">
        <f t="shared" si="23"/>
        <v>0</v>
      </c>
      <c r="AF42" s="6">
        <f t="shared" si="23"/>
        <v>0</v>
      </c>
      <c r="AG42" s="6">
        <f t="shared" si="23"/>
        <v>0</v>
      </c>
      <c r="AH42" s="6">
        <f t="shared" si="23"/>
        <v>0</v>
      </c>
      <c r="AI42" s="6">
        <f t="shared" si="23"/>
        <v>0</v>
      </c>
      <c r="AJ42" s="6">
        <f t="shared" si="23"/>
        <v>0</v>
      </c>
      <c r="AK42" s="6">
        <f t="shared" si="23"/>
        <v>0</v>
      </c>
      <c r="AL42" s="6">
        <f t="shared" si="23"/>
        <v>0</v>
      </c>
      <c r="AM42" s="6">
        <f t="shared" si="23"/>
        <v>0</v>
      </c>
      <c r="AN42" s="6">
        <f t="shared" si="23"/>
        <v>0</v>
      </c>
      <c r="AO42" s="6">
        <f t="shared" si="23"/>
        <v>0</v>
      </c>
      <c r="AP42" s="6">
        <f t="shared" si="23"/>
        <v>0</v>
      </c>
      <c r="AQ42" s="6">
        <f t="shared" si="23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47.25" hidden="1" x14ac:dyDescent="0.25">
      <c r="A43" s="3" t="s">
        <v>115</v>
      </c>
      <c r="B43" s="4" t="s">
        <v>111</v>
      </c>
      <c r="C43" s="5" t="s">
        <v>76</v>
      </c>
      <c r="D43" s="6">
        <f>D44+D45+D46</f>
        <v>0</v>
      </c>
      <c r="E43" s="6">
        <f t="shared" ref="E43:AQ43" si="24">E44+E45+E46</f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  <c r="R43" s="6">
        <f t="shared" si="24"/>
        <v>0</v>
      </c>
      <c r="S43" s="6">
        <f t="shared" si="24"/>
        <v>0</v>
      </c>
      <c r="T43" s="6">
        <f t="shared" si="24"/>
        <v>0</v>
      </c>
      <c r="U43" s="6">
        <f t="shared" si="24"/>
        <v>0</v>
      </c>
      <c r="V43" s="6">
        <f t="shared" si="24"/>
        <v>0</v>
      </c>
      <c r="W43" s="6">
        <f t="shared" si="24"/>
        <v>0</v>
      </c>
      <c r="X43" s="6">
        <f t="shared" si="24"/>
        <v>0</v>
      </c>
      <c r="Y43" s="6">
        <f t="shared" si="24"/>
        <v>0</v>
      </c>
      <c r="Z43" s="6">
        <f t="shared" si="24"/>
        <v>0</v>
      </c>
      <c r="AA43" s="6">
        <f t="shared" si="24"/>
        <v>0</v>
      </c>
      <c r="AB43" s="6">
        <f t="shared" si="24"/>
        <v>0</v>
      </c>
      <c r="AC43" s="6">
        <f t="shared" si="24"/>
        <v>0</v>
      </c>
      <c r="AD43" s="6">
        <f t="shared" si="24"/>
        <v>0</v>
      </c>
      <c r="AE43" s="6">
        <f t="shared" si="24"/>
        <v>0</v>
      </c>
      <c r="AF43" s="6">
        <f t="shared" si="24"/>
        <v>0</v>
      </c>
      <c r="AG43" s="6">
        <f t="shared" si="24"/>
        <v>0</v>
      </c>
      <c r="AH43" s="6">
        <f t="shared" si="24"/>
        <v>0</v>
      </c>
      <c r="AI43" s="6">
        <f t="shared" si="24"/>
        <v>0</v>
      </c>
      <c r="AJ43" s="6">
        <f t="shared" si="24"/>
        <v>0</v>
      </c>
      <c r="AK43" s="6">
        <f t="shared" si="24"/>
        <v>0</v>
      </c>
      <c r="AL43" s="6">
        <f t="shared" si="24"/>
        <v>0</v>
      </c>
      <c r="AM43" s="6">
        <f t="shared" si="24"/>
        <v>0</v>
      </c>
      <c r="AN43" s="6">
        <f t="shared" si="24"/>
        <v>0</v>
      </c>
      <c r="AO43" s="6">
        <f t="shared" si="24"/>
        <v>0</v>
      </c>
      <c r="AP43" s="6">
        <f t="shared" si="24"/>
        <v>0</v>
      </c>
      <c r="AQ43" s="6">
        <f t="shared" si="24"/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141.75" hidden="1" x14ac:dyDescent="0.25">
      <c r="A44" s="3" t="s">
        <v>115</v>
      </c>
      <c r="B44" s="4" t="s">
        <v>112</v>
      </c>
      <c r="C44" s="5" t="s">
        <v>76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126" hidden="1" x14ac:dyDescent="0.25">
      <c r="A45" s="3" t="s">
        <v>115</v>
      </c>
      <c r="B45" s="4" t="s">
        <v>113</v>
      </c>
      <c r="C45" s="5" t="s">
        <v>76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126" hidden="1" x14ac:dyDescent="0.25">
      <c r="A46" s="3" t="s">
        <v>115</v>
      </c>
      <c r="B46" s="4" t="s">
        <v>116</v>
      </c>
      <c r="C46" s="5" t="s">
        <v>76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110.25" hidden="1" x14ac:dyDescent="0.25">
      <c r="A47" s="3" t="s">
        <v>117</v>
      </c>
      <c r="B47" s="4" t="s">
        <v>118</v>
      </c>
      <c r="C47" s="5" t="s">
        <v>76</v>
      </c>
      <c r="D47" s="6">
        <f>D48+D53</f>
        <v>0</v>
      </c>
      <c r="E47" s="6">
        <f t="shared" ref="E47:AQ47" si="25">E48+E53</f>
        <v>0</v>
      </c>
      <c r="F47" s="6">
        <f t="shared" si="25"/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5"/>
        <v>0</v>
      </c>
      <c r="L47" s="6">
        <f t="shared" si="25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  <c r="R47" s="6">
        <f t="shared" si="25"/>
        <v>0</v>
      </c>
      <c r="S47" s="6">
        <f t="shared" si="25"/>
        <v>0</v>
      </c>
      <c r="T47" s="6">
        <f t="shared" si="25"/>
        <v>0</v>
      </c>
      <c r="U47" s="6">
        <f t="shared" si="25"/>
        <v>0</v>
      </c>
      <c r="V47" s="6">
        <f t="shared" si="25"/>
        <v>0</v>
      </c>
      <c r="W47" s="6">
        <f t="shared" si="25"/>
        <v>0</v>
      </c>
      <c r="X47" s="6">
        <f t="shared" si="25"/>
        <v>0</v>
      </c>
      <c r="Y47" s="6">
        <f t="shared" si="25"/>
        <v>0</v>
      </c>
      <c r="Z47" s="6">
        <f t="shared" si="25"/>
        <v>0</v>
      </c>
      <c r="AA47" s="6">
        <f t="shared" si="25"/>
        <v>0</v>
      </c>
      <c r="AB47" s="6">
        <f t="shared" si="25"/>
        <v>0</v>
      </c>
      <c r="AC47" s="6">
        <f t="shared" si="25"/>
        <v>0</v>
      </c>
      <c r="AD47" s="6">
        <f t="shared" si="25"/>
        <v>0</v>
      </c>
      <c r="AE47" s="6">
        <f t="shared" si="25"/>
        <v>0</v>
      </c>
      <c r="AF47" s="6">
        <f t="shared" si="25"/>
        <v>0</v>
      </c>
      <c r="AG47" s="6">
        <f t="shared" si="25"/>
        <v>0</v>
      </c>
      <c r="AH47" s="6">
        <f t="shared" si="25"/>
        <v>0</v>
      </c>
      <c r="AI47" s="6">
        <f t="shared" si="25"/>
        <v>0</v>
      </c>
      <c r="AJ47" s="6">
        <f t="shared" si="25"/>
        <v>0</v>
      </c>
      <c r="AK47" s="6">
        <f t="shared" si="25"/>
        <v>0</v>
      </c>
      <c r="AL47" s="6">
        <f t="shared" si="25"/>
        <v>0</v>
      </c>
      <c r="AM47" s="6">
        <f t="shared" si="25"/>
        <v>0</v>
      </c>
      <c r="AN47" s="6">
        <f t="shared" si="25"/>
        <v>0</v>
      </c>
      <c r="AO47" s="6">
        <f t="shared" si="25"/>
        <v>0</v>
      </c>
      <c r="AP47" s="6">
        <f t="shared" si="25"/>
        <v>0</v>
      </c>
      <c r="AQ47" s="6">
        <f t="shared" si="25"/>
        <v>0</v>
      </c>
      <c r="AR47" s="7">
        <f t="shared" si="7"/>
        <v>0</v>
      </c>
      <c r="AS47" s="7">
        <f t="shared" si="8"/>
        <v>0</v>
      </c>
      <c r="AT47" s="7">
        <f t="shared" si="9"/>
        <v>0</v>
      </c>
      <c r="AU47" s="7">
        <f t="shared" si="10"/>
        <v>0</v>
      </c>
      <c r="AV47" s="7">
        <f t="shared" si="11"/>
        <v>0</v>
      </c>
      <c r="AW47" s="7">
        <f t="shared" si="12"/>
        <v>0</v>
      </c>
      <c r="AX47" s="7">
        <f t="shared" si="13"/>
        <v>0</v>
      </c>
      <c r="AY47" s="7">
        <f t="shared" si="14"/>
        <v>0</v>
      </c>
      <c r="AZ47" s="7">
        <f t="shared" si="15"/>
        <v>0</v>
      </c>
      <c r="BA47" s="7">
        <f t="shared" si="16"/>
        <v>0</v>
      </c>
    </row>
    <row r="48" spans="1:53" ht="94.5" hidden="1" x14ac:dyDescent="0.25">
      <c r="A48" s="3" t="s">
        <v>119</v>
      </c>
      <c r="B48" s="4" t="s">
        <v>120</v>
      </c>
      <c r="C48" s="5" t="s">
        <v>76</v>
      </c>
      <c r="D48" s="6">
        <f>D49+D50+D51+D52</f>
        <v>0</v>
      </c>
      <c r="E48" s="6">
        <f t="shared" ref="E48:AQ48" si="26">E49+E50+E51+E52</f>
        <v>0</v>
      </c>
      <c r="F48" s="6">
        <f t="shared" si="26"/>
        <v>0</v>
      </c>
      <c r="G48" s="6">
        <f t="shared" si="26"/>
        <v>0</v>
      </c>
      <c r="H48" s="6">
        <f t="shared" si="26"/>
        <v>0</v>
      </c>
      <c r="I48" s="6">
        <f t="shared" si="26"/>
        <v>0</v>
      </c>
      <c r="J48" s="6">
        <f t="shared" si="26"/>
        <v>0</v>
      </c>
      <c r="K48" s="6">
        <f t="shared" si="26"/>
        <v>0</v>
      </c>
      <c r="L48" s="6">
        <f t="shared" si="26"/>
        <v>0</v>
      </c>
      <c r="M48" s="6">
        <f t="shared" si="26"/>
        <v>0</v>
      </c>
      <c r="N48" s="6">
        <f t="shared" si="26"/>
        <v>0</v>
      </c>
      <c r="O48" s="6">
        <f t="shared" si="26"/>
        <v>0</v>
      </c>
      <c r="P48" s="6">
        <f t="shared" si="26"/>
        <v>0</v>
      </c>
      <c r="Q48" s="6">
        <f t="shared" si="26"/>
        <v>0</v>
      </c>
      <c r="R48" s="6">
        <f t="shared" si="26"/>
        <v>0</v>
      </c>
      <c r="S48" s="6">
        <f t="shared" si="26"/>
        <v>0</v>
      </c>
      <c r="T48" s="6">
        <f t="shared" si="26"/>
        <v>0</v>
      </c>
      <c r="U48" s="6">
        <f t="shared" si="26"/>
        <v>0</v>
      </c>
      <c r="V48" s="6">
        <f t="shared" si="26"/>
        <v>0</v>
      </c>
      <c r="W48" s="6">
        <f t="shared" si="26"/>
        <v>0</v>
      </c>
      <c r="X48" s="6">
        <f t="shared" si="26"/>
        <v>0</v>
      </c>
      <c r="Y48" s="6">
        <f t="shared" si="26"/>
        <v>0</v>
      </c>
      <c r="Z48" s="6">
        <f t="shared" si="26"/>
        <v>0</v>
      </c>
      <c r="AA48" s="6">
        <f t="shared" si="26"/>
        <v>0</v>
      </c>
      <c r="AB48" s="6">
        <f t="shared" si="26"/>
        <v>0</v>
      </c>
      <c r="AC48" s="6">
        <f t="shared" si="26"/>
        <v>0</v>
      </c>
      <c r="AD48" s="6">
        <f t="shared" si="26"/>
        <v>0</v>
      </c>
      <c r="AE48" s="6">
        <f t="shared" si="26"/>
        <v>0</v>
      </c>
      <c r="AF48" s="6">
        <f t="shared" si="26"/>
        <v>0</v>
      </c>
      <c r="AG48" s="6">
        <f t="shared" si="26"/>
        <v>0</v>
      </c>
      <c r="AH48" s="6">
        <f t="shared" si="26"/>
        <v>0</v>
      </c>
      <c r="AI48" s="6">
        <f t="shared" si="26"/>
        <v>0</v>
      </c>
      <c r="AJ48" s="6">
        <f t="shared" si="26"/>
        <v>0</v>
      </c>
      <c r="AK48" s="6">
        <f t="shared" si="26"/>
        <v>0</v>
      </c>
      <c r="AL48" s="6">
        <f t="shared" si="26"/>
        <v>0</v>
      </c>
      <c r="AM48" s="6">
        <f t="shared" si="26"/>
        <v>0</v>
      </c>
      <c r="AN48" s="6">
        <f t="shared" si="26"/>
        <v>0</v>
      </c>
      <c r="AO48" s="6">
        <f t="shared" si="26"/>
        <v>0</v>
      </c>
      <c r="AP48" s="6">
        <f t="shared" si="26"/>
        <v>0</v>
      </c>
      <c r="AQ48" s="6">
        <f t="shared" si="26"/>
        <v>0</v>
      </c>
      <c r="AR48" s="7">
        <f t="shared" si="7"/>
        <v>0</v>
      </c>
      <c r="AS48" s="7">
        <f t="shared" si="8"/>
        <v>0</v>
      </c>
      <c r="AT48" s="7">
        <f t="shared" si="9"/>
        <v>0</v>
      </c>
      <c r="AU48" s="7">
        <f t="shared" si="10"/>
        <v>0</v>
      </c>
      <c r="AV48" s="7">
        <f t="shared" si="11"/>
        <v>0</v>
      </c>
      <c r="AW48" s="7">
        <f t="shared" si="12"/>
        <v>0</v>
      </c>
      <c r="AX48" s="7">
        <f t="shared" si="13"/>
        <v>0</v>
      </c>
      <c r="AY48" s="7">
        <f t="shared" si="14"/>
        <v>0</v>
      </c>
      <c r="AZ48" s="7">
        <f t="shared" si="15"/>
        <v>0</v>
      </c>
      <c r="BA48" s="7">
        <f t="shared" si="16"/>
        <v>0</v>
      </c>
    </row>
    <row r="49" spans="1:53" ht="47.25" hidden="1" x14ac:dyDescent="0.25">
      <c r="A49" s="3" t="s">
        <v>119</v>
      </c>
      <c r="B49" s="9" t="s">
        <v>121</v>
      </c>
      <c r="C49" s="5" t="s">
        <v>76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63" hidden="1" x14ac:dyDescent="0.25">
      <c r="A50" s="3" t="s">
        <v>119</v>
      </c>
      <c r="B50" s="9" t="s">
        <v>177</v>
      </c>
      <c r="C50" s="5" t="s">
        <v>76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47.25" hidden="1" x14ac:dyDescent="0.25">
      <c r="A51" s="3" t="s">
        <v>119</v>
      </c>
      <c r="B51" s="9" t="s">
        <v>122</v>
      </c>
      <c r="C51" s="5" t="s">
        <v>76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7">
        <f t="shared" si="7"/>
        <v>0</v>
      </c>
      <c r="AS51" s="7">
        <f t="shared" si="8"/>
        <v>0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0</v>
      </c>
      <c r="AY51" s="7">
        <f t="shared" si="14"/>
        <v>0</v>
      </c>
      <c r="AZ51" s="7">
        <f t="shared" si="15"/>
        <v>0</v>
      </c>
      <c r="BA51" s="7">
        <f t="shared" si="16"/>
        <v>0</v>
      </c>
    </row>
    <row r="52" spans="1:53" ht="47.25" x14ac:dyDescent="0.25">
      <c r="A52" s="3" t="s">
        <v>119</v>
      </c>
      <c r="B52" s="9" t="s">
        <v>123</v>
      </c>
      <c r="C52" s="5" t="s">
        <v>76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7">
        <f t="shared" si="7"/>
        <v>0</v>
      </c>
      <c r="AS52" s="7">
        <f t="shared" si="8"/>
        <v>0</v>
      </c>
      <c r="AT52" s="7">
        <f t="shared" si="9"/>
        <v>0</v>
      </c>
      <c r="AU52" s="7">
        <f t="shared" si="10"/>
        <v>0</v>
      </c>
      <c r="AV52" s="7">
        <f t="shared" si="11"/>
        <v>0</v>
      </c>
      <c r="AW52" s="7">
        <f t="shared" si="12"/>
        <v>0</v>
      </c>
      <c r="AX52" s="7">
        <f t="shared" si="13"/>
        <v>0</v>
      </c>
      <c r="AY52" s="7">
        <f t="shared" si="14"/>
        <v>0</v>
      </c>
      <c r="AZ52" s="7">
        <f t="shared" si="15"/>
        <v>0</v>
      </c>
      <c r="BA52" s="7">
        <f t="shared" si="16"/>
        <v>0</v>
      </c>
    </row>
    <row r="53" spans="1:53" ht="94.5" x14ac:dyDescent="0.25">
      <c r="A53" s="3" t="s">
        <v>124</v>
      </c>
      <c r="B53" s="4" t="s">
        <v>125</v>
      </c>
      <c r="C53" s="5" t="s">
        <v>76</v>
      </c>
      <c r="D53" s="6">
        <f>D54</f>
        <v>0</v>
      </c>
      <c r="E53" s="6">
        <f t="shared" ref="E53:BA53" si="27">E54</f>
        <v>0</v>
      </c>
      <c r="F53" s="6">
        <f t="shared" si="27"/>
        <v>0</v>
      </c>
      <c r="G53" s="6">
        <f t="shared" si="27"/>
        <v>0</v>
      </c>
      <c r="H53" s="6">
        <f t="shared" si="27"/>
        <v>0</v>
      </c>
      <c r="I53" s="6">
        <f t="shared" si="27"/>
        <v>0</v>
      </c>
      <c r="J53" s="6">
        <f t="shared" si="27"/>
        <v>0</v>
      </c>
      <c r="K53" s="6">
        <f t="shared" si="27"/>
        <v>0</v>
      </c>
      <c r="L53" s="6">
        <f t="shared" si="27"/>
        <v>0</v>
      </c>
      <c r="M53" s="6">
        <f t="shared" si="27"/>
        <v>0</v>
      </c>
      <c r="N53" s="6">
        <f t="shared" si="27"/>
        <v>0</v>
      </c>
      <c r="O53" s="6">
        <f t="shared" si="27"/>
        <v>0</v>
      </c>
      <c r="P53" s="6">
        <f t="shared" si="27"/>
        <v>0</v>
      </c>
      <c r="Q53" s="6">
        <f t="shared" si="27"/>
        <v>0</v>
      </c>
      <c r="R53" s="6">
        <f t="shared" si="27"/>
        <v>0</v>
      </c>
      <c r="S53" s="6">
        <f t="shared" si="27"/>
        <v>0</v>
      </c>
      <c r="T53" s="6">
        <f t="shared" si="27"/>
        <v>0</v>
      </c>
      <c r="U53" s="6">
        <f t="shared" si="27"/>
        <v>0</v>
      </c>
      <c r="V53" s="6">
        <f t="shared" si="27"/>
        <v>0</v>
      </c>
      <c r="W53" s="6">
        <f t="shared" si="27"/>
        <v>0</v>
      </c>
      <c r="X53" s="6">
        <f t="shared" si="27"/>
        <v>0</v>
      </c>
      <c r="Y53" s="6">
        <f t="shared" si="27"/>
        <v>0</v>
      </c>
      <c r="Z53" s="6">
        <f t="shared" si="27"/>
        <v>0</v>
      </c>
      <c r="AA53" s="6">
        <f t="shared" si="27"/>
        <v>0</v>
      </c>
      <c r="AB53" s="6">
        <f t="shared" si="27"/>
        <v>0</v>
      </c>
      <c r="AC53" s="6">
        <f t="shared" si="27"/>
        <v>0</v>
      </c>
      <c r="AD53" s="6">
        <f t="shared" si="27"/>
        <v>0</v>
      </c>
      <c r="AE53" s="6">
        <f t="shared" si="27"/>
        <v>0</v>
      </c>
      <c r="AF53" s="6">
        <f t="shared" si="27"/>
        <v>0</v>
      </c>
      <c r="AG53" s="6">
        <f t="shared" si="27"/>
        <v>0</v>
      </c>
      <c r="AH53" s="6">
        <f t="shared" si="27"/>
        <v>0</v>
      </c>
      <c r="AI53" s="6">
        <f t="shared" si="27"/>
        <v>0</v>
      </c>
      <c r="AJ53" s="6">
        <f t="shared" si="27"/>
        <v>0</v>
      </c>
      <c r="AK53" s="6">
        <f t="shared" si="27"/>
        <v>0</v>
      </c>
      <c r="AL53" s="6">
        <f t="shared" si="27"/>
        <v>0</v>
      </c>
      <c r="AM53" s="6">
        <f t="shared" si="27"/>
        <v>0</v>
      </c>
      <c r="AN53" s="6">
        <f t="shared" si="27"/>
        <v>0</v>
      </c>
      <c r="AO53" s="6">
        <f t="shared" si="27"/>
        <v>0</v>
      </c>
      <c r="AP53" s="6">
        <f t="shared" si="27"/>
        <v>0</v>
      </c>
      <c r="AQ53" s="6">
        <f t="shared" si="27"/>
        <v>0</v>
      </c>
      <c r="AR53" s="6">
        <f t="shared" si="27"/>
        <v>0</v>
      </c>
      <c r="AS53" s="6">
        <f t="shared" si="27"/>
        <v>0</v>
      </c>
      <c r="AT53" s="6">
        <f t="shared" si="27"/>
        <v>0</v>
      </c>
      <c r="AU53" s="6">
        <f t="shared" si="27"/>
        <v>0</v>
      </c>
      <c r="AV53" s="6">
        <f t="shared" si="27"/>
        <v>0</v>
      </c>
      <c r="AW53" s="6">
        <f t="shared" si="27"/>
        <v>0</v>
      </c>
      <c r="AX53" s="6">
        <f t="shared" si="27"/>
        <v>0</v>
      </c>
      <c r="AY53" s="6">
        <f t="shared" si="27"/>
        <v>0</v>
      </c>
      <c r="AZ53" s="6">
        <f t="shared" si="27"/>
        <v>0</v>
      </c>
      <c r="BA53" s="6">
        <f t="shared" si="27"/>
        <v>0</v>
      </c>
    </row>
    <row r="54" spans="1:53" s="34" customFormat="1" ht="65.25" customHeight="1" x14ac:dyDescent="0.25">
      <c r="A54" s="30" t="s">
        <v>182</v>
      </c>
      <c r="B54" s="36" t="s">
        <v>188</v>
      </c>
      <c r="C54" s="31" t="s">
        <v>189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3">
        <f t="shared" si="7"/>
        <v>0</v>
      </c>
      <c r="AS54" s="33">
        <f t="shared" si="8"/>
        <v>0</v>
      </c>
      <c r="AT54" s="33">
        <f t="shared" si="9"/>
        <v>0</v>
      </c>
      <c r="AU54" s="33">
        <f t="shared" si="10"/>
        <v>0</v>
      </c>
      <c r="AV54" s="33">
        <f t="shared" si="11"/>
        <v>0</v>
      </c>
      <c r="AW54" s="33">
        <f t="shared" si="12"/>
        <v>0</v>
      </c>
      <c r="AX54" s="33">
        <f t="shared" si="13"/>
        <v>0</v>
      </c>
      <c r="AY54" s="33">
        <f t="shared" si="14"/>
        <v>0</v>
      </c>
      <c r="AZ54" s="33">
        <f t="shared" si="15"/>
        <v>0</v>
      </c>
      <c r="BA54" s="33">
        <f t="shared" si="16"/>
        <v>0</v>
      </c>
    </row>
    <row r="55" spans="1:53" ht="47.25" x14ac:dyDescent="0.25">
      <c r="A55" s="3" t="s">
        <v>126</v>
      </c>
      <c r="B55" s="4" t="s">
        <v>127</v>
      </c>
      <c r="C55" s="5" t="s">
        <v>76</v>
      </c>
      <c r="D55" s="6">
        <f t="shared" ref="D55:AQ55" si="28">D56+D62+D66+D77</f>
        <v>0</v>
      </c>
      <c r="E55" s="26">
        <f t="shared" si="28"/>
        <v>0</v>
      </c>
      <c r="F55" s="6">
        <f t="shared" si="28"/>
        <v>0</v>
      </c>
      <c r="G55" s="6">
        <f t="shared" si="28"/>
        <v>0</v>
      </c>
      <c r="H55" s="6">
        <f t="shared" si="28"/>
        <v>0</v>
      </c>
      <c r="I55" s="6">
        <f t="shared" si="28"/>
        <v>0</v>
      </c>
      <c r="J55" s="6">
        <f t="shared" si="28"/>
        <v>0</v>
      </c>
      <c r="K55" s="6">
        <f t="shared" si="28"/>
        <v>0</v>
      </c>
      <c r="L55" s="6">
        <f t="shared" si="28"/>
        <v>0</v>
      </c>
      <c r="M55" s="6">
        <f t="shared" si="28"/>
        <v>0</v>
      </c>
      <c r="N55" s="6">
        <f t="shared" si="28"/>
        <v>0</v>
      </c>
      <c r="O55" s="7">
        <f t="shared" si="28"/>
        <v>0</v>
      </c>
      <c r="P55" s="6">
        <f t="shared" si="28"/>
        <v>0</v>
      </c>
      <c r="Q55" s="6">
        <f t="shared" si="28"/>
        <v>0</v>
      </c>
      <c r="R55" s="6">
        <f t="shared" si="28"/>
        <v>0</v>
      </c>
      <c r="S55" s="6">
        <f t="shared" si="28"/>
        <v>0</v>
      </c>
      <c r="T55" s="6">
        <f t="shared" si="28"/>
        <v>0</v>
      </c>
      <c r="U55" s="6">
        <f t="shared" si="28"/>
        <v>0</v>
      </c>
      <c r="V55" s="6">
        <f t="shared" si="28"/>
        <v>0</v>
      </c>
      <c r="W55" s="6">
        <f t="shared" si="28"/>
        <v>0</v>
      </c>
      <c r="X55" s="6">
        <f t="shared" si="28"/>
        <v>0</v>
      </c>
      <c r="Y55" s="6">
        <f t="shared" si="28"/>
        <v>0</v>
      </c>
      <c r="Z55" s="6">
        <f t="shared" si="28"/>
        <v>0</v>
      </c>
      <c r="AA55" s="6">
        <f t="shared" si="28"/>
        <v>0</v>
      </c>
      <c r="AB55" s="6">
        <f t="shared" si="28"/>
        <v>0</v>
      </c>
      <c r="AC55" s="6">
        <f t="shared" si="28"/>
        <v>0</v>
      </c>
      <c r="AD55" s="6">
        <f t="shared" si="28"/>
        <v>0</v>
      </c>
      <c r="AE55" s="6">
        <f t="shared" si="28"/>
        <v>0</v>
      </c>
      <c r="AF55" s="6">
        <f t="shared" si="28"/>
        <v>0</v>
      </c>
      <c r="AG55" s="6">
        <f t="shared" si="28"/>
        <v>0</v>
      </c>
      <c r="AH55" s="6">
        <f t="shared" si="28"/>
        <v>0</v>
      </c>
      <c r="AI55" s="6">
        <f t="shared" si="28"/>
        <v>6.8353149490078797</v>
      </c>
      <c r="AJ55" s="6">
        <f t="shared" si="28"/>
        <v>0</v>
      </c>
      <c r="AK55" s="6">
        <f t="shared" si="28"/>
        <v>0</v>
      </c>
      <c r="AL55" s="6">
        <f t="shared" si="28"/>
        <v>0</v>
      </c>
      <c r="AM55" s="6">
        <f t="shared" si="28"/>
        <v>0</v>
      </c>
      <c r="AN55" s="6">
        <f t="shared" si="28"/>
        <v>41</v>
      </c>
      <c r="AO55" s="6">
        <f t="shared" si="28"/>
        <v>7</v>
      </c>
      <c r="AP55" s="6">
        <f t="shared" si="28"/>
        <v>1</v>
      </c>
      <c r="AQ55" s="6">
        <f t="shared" si="28"/>
        <v>0</v>
      </c>
      <c r="AR55" s="7">
        <f t="shared" si="7"/>
        <v>0</v>
      </c>
      <c r="AS55" s="7">
        <f t="shared" si="8"/>
        <v>6.8353149490078797</v>
      </c>
      <c r="AT55" s="7">
        <f t="shared" si="9"/>
        <v>0</v>
      </c>
      <c r="AU55" s="7">
        <f t="shared" si="10"/>
        <v>0</v>
      </c>
      <c r="AV55" s="7">
        <f t="shared" si="11"/>
        <v>0</v>
      </c>
      <c r="AW55" s="7">
        <f t="shared" si="12"/>
        <v>0</v>
      </c>
      <c r="AX55" s="7">
        <f t="shared" si="13"/>
        <v>41</v>
      </c>
      <c r="AY55" s="7">
        <f t="shared" si="14"/>
        <v>7</v>
      </c>
      <c r="AZ55" s="7">
        <f t="shared" si="15"/>
        <v>1</v>
      </c>
      <c r="BA55" s="7">
        <f t="shared" si="16"/>
        <v>0</v>
      </c>
    </row>
    <row r="56" spans="1:53" ht="78.75" x14ac:dyDescent="0.25">
      <c r="A56" s="3" t="s">
        <v>128</v>
      </c>
      <c r="B56" s="4" t="s">
        <v>129</v>
      </c>
      <c r="C56" s="5" t="s">
        <v>76</v>
      </c>
      <c r="D56" s="6">
        <f>D57+D58</f>
        <v>0</v>
      </c>
      <c r="E56" s="7">
        <f t="shared" ref="E56:AQ56" si="29">E57+E58</f>
        <v>0</v>
      </c>
      <c r="F56" s="6">
        <f t="shared" si="29"/>
        <v>0</v>
      </c>
      <c r="G56" s="6">
        <f t="shared" si="29"/>
        <v>0</v>
      </c>
      <c r="H56" s="6">
        <f t="shared" si="29"/>
        <v>0</v>
      </c>
      <c r="I56" s="6">
        <f t="shared" si="29"/>
        <v>0</v>
      </c>
      <c r="J56" s="6">
        <f t="shared" si="29"/>
        <v>0</v>
      </c>
      <c r="K56" s="6">
        <f t="shared" si="29"/>
        <v>0</v>
      </c>
      <c r="L56" s="6">
        <f t="shared" si="29"/>
        <v>0</v>
      </c>
      <c r="M56" s="6">
        <f t="shared" si="29"/>
        <v>0</v>
      </c>
      <c r="N56" s="6">
        <f t="shared" si="29"/>
        <v>0</v>
      </c>
      <c r="O56" s="7">
        <f t="shared" si="29"/>
        <v>0</v>
      </c>
      <c r="P56" s="6">
        <f t="shared" si="29"/>
        <v>0</v>
      </c>
      <c r="Q56" s="6">
        <f t="shared" si="29"/>
        <v>0</v>
      </c>
      <c r="R56" s="6">
        <f t="shared" si="29"/>
        <v>0</v>
      </c>
      <c r="S56" s="6">
        <f t="shared" si="29"/>
        <v>0</v>
      </c>
      <c r="T56" s="6">
        <f t="shared" si="29"/>
        <v>0</v>
      </c>
      <c r="U56" s="6">
        <f t="shared" si="29"/>
        <v>0</v>
      </c>
      <c r="V56" s="6">
        <f t="shared" si="29"/>
        <v>0</v>
      </c>
      <c r="W56" s="6">
        <f t="shared" si="29"/>
        <v>0</v>
      </c>
      <c r="X56" s="6">
        <f t="shared" si="29"/>
        <v>0</v>
      </c>
      <c r="Y56" s="6">
        <f t="shared" si="29"/>
        <v>0</v>
      </c>
      <c r="Z56" s="6">
        <f t="shared" si="29"/>
        <v>0</v>
      </c>
      <c r="AA56" s="6">
        <f t="shared" si="29"/>
        <v>0</v>
      </c>
      <c r="AB56" s="6">
        <f t="shared" si="29"/>
        <v>0</v>
      </c>
      <c r="AC56" s="6">
        <f t="shared" si="29"/>
        <v>0</v>
      </c>
      <c r="AD56" s="6">
        <f t="shared" si="29"/>
        <v>0</v>
      </c>
      <c r="AE56" s="6">
        <f t="shared" si="29"/>
        <v>0</v>
      </c>
      <c r="AF56" s="6">
        <f t="shared" si="29"/>
        <v>0</v>
      </c>
      <c r="AG56" s="6">
        <f t="shared" si="29"/>
        <v>0</v>
      </c>
      <c r="AH56" s="6">
        <f t="shared" si="29"/>
        <v>0</v>
      </c>
      <c r="AI56" s="6">
        <f t="shared" si="29"/>
        <v>6.8353149490078797</v>
      </c>
      <c r="AJ56" s="6">
        <f t="shared" si="29"/>
        <v>0</v>
      </c>
      <c r="AK56" s="6">
        <f t="shared" si="29"/>
        <v>0</v>
      </c>
      <c r="AL56" s="6">
        <f t="shared" si="29"/>
        <v>0</v>
      </c>
      <c r="AM56" s="6">
        <f t="shared" si="29"/>
        <v>0</v>
      </c>
      <c r="AN56" s="6">
        <f t="shared" si="29"/>
        <v>41</v>
      </c>
      <c r="AO56" s="6">
        <f t="shared" si="29"/>
        <v>7</v>
      </c>
      <c r="AP56" s="6">
        <f t="shared" si="29"/>
        <v>1</v>
      </c>
      <c r="AQ56" s="6">
        <f t="shared" si="29"/>
        <v>0</v>
      </c>
      <c r="AR56" s="7">
        <f t="shared" si="7"/>
        <v>0</v>
      </c>
      <c r="AS56" s="7">
        <f t="shared" si="8"/>
        <v>6.8353149490078797</v>
      </c>
      <c r="AT56" s="7">
        <f t="shared" si="9"/>
        <v>0</v>
      </c>
      <c r="AU56" s="7">
        <f t="shared" si="10"/>
        <v>0</v>
      </c>
      <c r="AV56" s="7">
        <f t="shared" si="11"/>
        <v>0</v>
      </c>
      <c r="AW56" s="7">
        <f t="shared" si="12"/>
        <v>0</v>
      </c>
      <c r="AX56" s="7">
        <f t="shared" si="13"/>
        <v>41</v>
      </c>
      <c r="AY56" s="7">
        <f t="shared" si="14"/>
        <v>7</v>
      </c>
      <c r="AZ56" s="7">
        <f t="shared" si="15"/>
        <v>1</v>
      </c>
      <c r="BA56" s="7">
        <f t="shared" si="16"/>
        <v>0</v>
      </c>
    </row>
    <row r="57" spans="1:53" ht="31.5" x14ac:dyDescent="0.25">
      <c r="A57" s="3" t="s">
        <v>130</v>
      </c>
      <c r="B57" s="4" t="s">
        <v>131</v>
      </c>
      <c r="C57" s="5" t="s">
        <v>76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7">
        <f t="shared" si="7"/>
        <v>0</v>
      </c>
      <c r="AS57" s="7">
        <f t="shared" si="8"/>
        <v>0</v>
      </c>
      <c r="AT57" s="7">
        <f t="shared" si="9"/>
        <v>0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0</v>
      </c>
      <c r="AY57" s="7">
        <f t="shared" si="14"/>
        <v>0</v>
      </c>
      <c r="AZ57" s="7">
        <f t="shared" si="15"/>
        <v>0</v>
      </c>
      <c r="BA57" s="7">
        <f t="shared" si="16"/>
        <v>0</v>
      </c>
    </row>
    <row r="58" spans="1:53" ht="78.75" x14ac:dyDescent="0.25">
      <c r="A58" s="3" t="s">
        <v>132</v>
      </c>
      <c r="B58" s="4" t="s">
        <v>133</v>
      </c>
      <c r="C58" s="5" t="s">
        <v>76</v>
      </c>
      <c r="D58" s="6">
        <f>D59+D60+D61</f>
        <v>0</v>
      </c>
      <c r="E58" s="6">
        <f t="shared" ref="E58:BA58" si="30">E59+E60+E61</f>
        <v>0</v>
      </c>
      <c r="F58" s="6">
        <f t="shared" si="30"/>
        <v>0</v>
      </c>
      <c r="G58" s="6">
        <f t="shared" si="30"/>
        <v>0</v>
      </c>
      <c r="H58" s="6">
        <f t="shared" si="30"/>
        <v>0</v>
      </c>
      <c r="I58" s="6">
        <f t="shared" si="30"/>
        <v>0</v>
      </c>
      <c r="J58" s="6">
        <f t="shared" si="30"/>
        <v>0</v>
      </c>
      <c r="K58" s="6">
        <f t="shared" si="30"/>
        <v>0</v>
      </c>
      <c r="L58" s="6">
        <f t="shared" si="30"/>
        <v>0</v>
      </c>
      <c r="M58" s="6">
        <f t="shared" si="30"/>
        <v>0</v>
      </c>
      <c r="N58" s="6">
        <f t="shared" si="30"/>
        <v>0</v>
      </c>
      <c r="O58" s="6">
        <f t="shared" si="30"/>
        <v>0</v>
      </c>
      <c r="P58" s="6">
        <f t="shared" si="30"/>
        <v>0</v>
      </c>
      <c r="Q58" s="6">
        <f t="shared" si="30"/>
        <v>0</v>
      </c>
      <c r="R58" s="6">
        <f t="shared" si="30"/>
        <v>0</v>
      </c>
      <c r="S58" s="6">
        <f t="shared" si="30"/>
        <v>0</v>
      </c>
      <c r="T58" s="6">
        <f t="shared" si="30"/>
        <v>0</v>
      </c>
      <c r="U58" s="6">
        <f t="shared" si="30"/>
        <v>0</v>
      </c>
      <c r="V58" s="6">
        <f t="shared" si="30"/>
        <v>0</v>
      </c>
      <c r="W58" s="6">
        <f t="shared" si="30"/>
        <v>0</v>
      </c>
      <c r="X58" s="6">
        <f t="shared" si="30"/>
        <v>0</v>
      </c>
      <c r="Y58" s="6">
        <f t="shared" si="30"/>
        <v>0</v>
      </c>
      <c r="Z58" s="6">
        <f t="shared" si="30"/>
        <v>0</v>
      </c>
      <c r="AA58" s="6">
        <f t="shared" si="30"/>
        <v>0</v>
      </c>
      <c r="AB58" s="6">
        <f t="shared" si="30"/>
        <v>0</v>
      </c>
      <c r="AC58" s="6">
        <f t="shared" si="30"/>
        <v>0</v>
      </c>
      <c r="AD58" s="6">
        <f t="shared" si="30"/>
        <v>0</v>
      </c>
      <c r="AE58" s="6">
        <f t="shared" si="30"/>
        <v>0</v>
      </c>
      <c r="AF58" s="6">
        <f t="shared" si="30"/>
        <v>0</v>
      </c>
      <c r="AG58" s="6">
        <f t="shared" si="30"/>
        <v>0</v>
      </c>
      <c r="AH58" s="6">
        <f t="shared" si="30"/>
        <v>0</v>
      </c>
      <c r="AI58" s="6">
        <f t="shared" si="30"/>
        <v>6.8353149490078797</v>
      </c>
      <c r="AJ58" s="6">
        <f t="shared" si="30"/>
        <v>0</v>
      </c>
      <c r="AK58" s="6">
        <f t="shared" si="30"/>
        <v>0</v>
      </c>
      <c r="AL58" s="6">
        <f t="shared" si="30"/>
        <v>0</v>
      </c>
      <c r="AM58" s="6">
        <f t="shared" si="30"/>
        <v>0</v>
      </c>
      <c r="AN58" s="6">
        <f t="shared" si="30"/>
        <v>41</v>
      </c>
      <c r="AO58" s="6">
        <f t="shared" si="30"/>
        <v>7</v>
      </c>
      <c r="AP58" s="6">
        <f t="shared" si="30"/>
        <v>1</v>
      </c>
      <c r="AQ58" s="6">
        <f t="shared" si="30"/>
        <v>0</v>
      </c>
      <c r="AR58" s="6">
        <f t="shared" si="30"/>
        <v>0</v>
      </c>
      <c r="AS58" s="6">
        <f t="shared" si="30"/>
        <v>6.8353149490078797</v>
      </c>
      <c r="AT58" s="6">
        <f t="shared" si="30"/>
        <v>0</v>
      </c>
      <c r="AU58" s="6">
        <f t="shared" si="30"/>
        <v>0</v>
      </c>
      <c r="AV58" s="6">
        <f t="shared" si="30"/>
        <v>0</v>
      </c>
      <c r="AW58" s="6">
        <f t="shared" si="30"/>
        <v>0</v>
      </c>
      <c r="AX58" s="6">
        <f t="shared" si="30"/>
        <v>41</v>
      </c>
      <c r="AY58" s="6">
        <f t="shared" si="30"/>
        <v>7</v>
      </c>
      <c r="AZ58" s="6">
        <f t="shared" si="30"/>
        <v>1</v>
      </c>
      <c r="BA58" s="6">
        <f t="shared" si="30"/>
        <v>0</v>
      </c>
    </row>
    <row r="59" spans="1:53" s="49" customFormat="1" ht="78.75" x14ac:dyDescent="0.25">
      <c r="A59" s="44" t="s">
        <v>185</v>
      </c>
      <c r="B59" s="51" t="s">
        <v>190</v>
      </c>
      <c r="C59" s="45" t="s">
        <v>191</v>
      </c>
      <c r="D59" s="46">
        <v>0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0</v>
      </c>
      <c r="AA59" s="46">
        <v>0</v>
      </c>
      <c r="AB59" s="46">
        <v>0</v>
      </c>
      <c r="AC59" s="46">
        <v>0</v>
      </c>
      <c r="AD59" s="46">
        <v>0</v>
      </c>
      <c r="AE59" s="46">
        <v>0</v>
      </c>
      <c r="AF59" s="46">
        <v>0</v>
      </c>
      <c r="AG59" s="46">
        <v>0</v>
      </c>
      <c r="AH59" s="46">
        <v>0</v>
      </c>
      <c r="AI59" s="47">
        <v>5.9295827892958801</v>
      </c>
      <c r="AJ59" s="46">
        <v>0</v>
      </c>
      <c r="AK59" s="46">
        <v>0</v>
      </c>
      <c r="AL59" s="46">
        <v>0</v>
      </c>
      <c r="AM59" s="46">
        <v>0</v>
      </c>
      <c r="AN59" s="46">
        <v>41</v>
      </c>
      <c r="AO59" s="46">
        <v>7</v>
      </c>
      <c r="AP59" s="46">
        <v>0</v>
      </c>
      <c r="AQ59" s="46">
        <v>0</v>
      </c>
      <c r="AR59" s="48">
        <f t="shared" si="7"/>
        <v>0</v>
      </c>
      <c r="AS59" s="48">
        <f t="shared" si="9"/>
        <v>5.9295827892958801</v>
      </c>
      <c r="AT59" s="48">
        <f t="shared" si="9"/>
        <v>0</v>
      </c>
      <c r="AU59" s="48">
        <f t="shared" si="10"/>
        <v>0</v>
      </c>
      <c r="AV59" s="48">
        <f t="shared" si="11"/>
        <v>0</v>
      </c>
      <c r="AW59" s="48">
        <f t="shared" si="12"/>
        <v>0</v>
      </c>
      <c r="AX59" s="48">
        <f t="shared" si="13"/>
        <v>41</v>
      </c>
      <c r="AY59" s="48">
        <f t="shared" si="14"/>
        <v>7</v>
      </c>
      <c r="AZ59" s="48">
        <f t="shared" si="15"/>
        <v>0</v>
      </c>
      <c r="BA59" s="48">
        <f t="shared" si="16"/>
        <v>0</v>
      </c>
    </row>
    <row r="60" spans="1:53" s="49" customFormat="1" ht="94.5" x14ac:dyDescent="0.25">
      <c r="A60" s="44" t="s">
        <v>184</v>
      </c>
      <c r="B60" s="51" t="s">
        <v>178</v>
      </c>
      <c r="C60" s="45" t="s">
        <v>192</v>
      </c>
      <c r="D60" s="46">
        <v>0</v>
      </c>
      <c r="E60" s="46">
        <v>0</v>
      </c>
      <c r="F60" s="46">
        <v>0</v>
      </c>
      <c r="G60" s="46">
        <v>0</v>
      </c>
      <c r="H60" s="46">
        <v>0</v>
      </c>
      <c r="I60" s="46">
        <v>0</v>
      </c>
      <c r="J60" s="46">
        <v>0</v>
      </c>
      <c r="K60" s="46">
        <v>0</v>
      </c>
      <c r="L60" s="46">
        <v>0</v>
      </c>
      <c r="M60" s="46">
        <v>0</v>
      </c>
      <c r="N60" s="46">
        <v>0</v>
      </c>
      <c r="O60" s="48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0</v>
      </c>
      <c r="Y60" s="46">
        <v>0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0.90573215971199994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6">
        <v>1</v>
      </c>
      <c r="AQ60" s="46">
        <v>0</v>
      </c>
      <c r="AR60" s="48">
        <f t="shared" si="7"/>
        <v>0</v>
      </c>
      <c r="AS60" s="48">
        <f t="shared" si="9"/>
        <v>0.90573215971199994</v>
      </c>
      <c r="AT60" s="48">
        <f t="shared" si="9"/>
        <v>0</v>
      </c>
      <c r="AU60" s="48">
        <f t="shared" si="10"/>
        <v>0</v>
      </c>
      <c r="AV60" s="48">
        <f t="shared" si="11"/>
        <v>0</v>
      </c>
      <c r="AW60" s="48">
        <f t="shared" si="12"/>
        <v>0</v>
      </c>
      <c r="AX60" s="48">
        <f t="shared" si="13"/>
        <v>0</v>
      </c>
      <c r="AY60" s="48">
        <f t="shared" si="14"/>
        <v>0</v>
      </c>
      <c r="AZ60" s="48">
        <f t="shared" si="15"/>
        <v>1</v>
      </c>
      <c r="BA60" s="48">
        <f t="shared" si="16"/>
        <v>0</v>
      </c>
    </row>
    <row r="61" spans="1:53" s="34" customFormat="1" ht="110.25" x14ac:dyDescent="0.25">
      <c r="A61" s="30" t="s">
        <v>183</v>
      </c>
      <c r="B61" s="36" t="s">
        <v>179</v>
      </c>
      <c r="C61" s="31" t="s">
        <v>193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3">
        <f t="shared" si="7"/>
        <v>0</v>
      </c>
      <c r="AS61" s="33">
        <f t="shared" si="8"/>
        <v>0</v>
      </c>
      <c r="AT61" s="33">
        <f t="shared" si="9"/>
        <v>0</v>
      </c>
      <c r="AU61" s="33">
        <f t="shared" si="10"/>
        <v>0</v>
      </c>
      <c r="AV61" s="33">
        <f t="shared" si="11"/>
        <v>0</v>
      </c>
      <c r="AW61" s="33">
        <f t="shared" si="12"/>
        <v>0</v>
      </c>
      <c r="AX61" s="33">
        <f t="shared" si="13"/>
        <v>0</v>
      </c>
      <c r="AY61" s="33">
        <f t="shared" si="14"/>
        <v>0</v>
      </c>
      <c r="AZ61" s="33">
        <f t="shared" si="15"/>
        <v>0</v>
      </c>
      <c r="BA61" s="33">
        <f t="shared" si="16"/>
        <v>0</v>
      </c>
    </row>
    <row r="62" spans="1:53" ht="47.25" x14ac:dyDescent="0.25">
      <c r="A62" s="3" t="s">
        <v>134</v>
      </c>
      <c r="B62" s="4" t="s">
        <v>135</v>
      </c>
      <c r="C62" s="5" t="s">
        <v>76</v>
      </c>
      <c r="D62" s="6">
        <f>D63+D64</f>
        <v>0</v>
      </c>
      <c r="E62" s="6">
        <f t="shared" ref="E62:AQ62" si="31">E63+E64</f>
        <v>0</v>
      </c>
      <c r="F62" s="6">
        <f t="shared" si="31"/>
        <v>0</v>
      </c>
      <c r="G62" s="6">
        <f t="shared" si="31"/>
        <v>0</v>
      </c>
      <c r="H62" s="6">
        <f t="shared" si="31"/>
        <v>0</v>
      </c>
      <c r="I62" s="6">
        <f t="shared" si="31"/>
        <v>0</v>
      </c>
      <c r="J62" s="6">
        <f t="shared" si="31"/>
        <v>0</v>
      </c>
      <c r="K62" s="6">
        <f t="shared" si="31"/>
        <v>0</v>
      </c>
      <c r="L62" s="6">
        <f t="shared" si="31"/>
        <v>0</v>
      </c>
      <c r="M62" s="6">
        <f t="shared" si="31"/>
        <v>0</v>
      </c>
      <c r="N62" s="6">
        <f t="shared" si="31"/>
        <v>0</v>
      </c>
      <c r="O62" s="6">
        <f t="shared" si="31"/>
        <v>0</v>
      </c>
      <c r="P62" s="6">
        <f t="shared" si="31"/>
        <v>0</v>
      </c>
      <c r="Q62" s="6">
        <f t="shared" si="31"/>
        <v>0</v>
      </c>
      <c r="R62" s="6">
        <f t="shared" si="31"/>
        <v>0</v>
      </c>
      <c r="S62" s="6">
        <f t="shared" si="31"/>
        <v>0</v>
      </c>
      <c r="T62" s="6">
        <f t="shared" si="31"/>
        <v>0</v>
      </c>
      <c r="U62" s="6">
        <f t="shared" si="31"/>
        <v>0</v>
      </c>
      <c r="V62" s="6">
        <f t="shared" si="31"/>
        <v>0</v>
      </c>
      <c r="W62" s="6">
        <f t="shared" si="31"/>
        <v>0</v>
      </c>
      <c r="X62" s="6">
        <f t="shared" si="31"/>
        <v>0</v>
      </c>
      <c r="Y62" s="6">
        <f t="shared" si="31"/>
        <v>0</v>
      </c>
      <c r="Z62" s="6">
        <f t="shared" si="31"/>
        <v>0</v>
      </c>
      <c r="AA62" s="6">
        <f t="shared" si="31"/>
        <v>0</v>
      </c>
      <c r="AB62" s="6">
        <f t="shared" si="31"/>
        <v>0</v>
      </c>
      <c r="AC62" s="6">
        <f t="shared" si="31"/>
        <v>0</v>
      </c>
      <c r="AD62" s="6">
        <f t="shared" si="31"/>
        <v>0</v>
      </c>
      <c r="AE62" s="6">
        <f t="shared" si="31"/>
        <v>0</v>
      </c>
      <c r="AF62" s="6">
        <f t="shared" si="31"/>
        <v>0</v>
      </c>
      <c r="AG62" s="6">
        <f t="shared" si="31"/>
        <v>0</v>
      </c>
      <c r="AH62" s="6">
        <f t="shared" si="31"/>
        <v>0</v>
      </c>
      <c r="AI62" s="6">
        <f t="shared" si="31"/>
        <v>0</v>
      </c>
      <c r="AJ62" s="6">
        <f t="shared" si="31"/>
        <v>0</v>
      </c>
      <c r="AK62" s="6">
        <f t="shared" si="31"/>
        <v>0</v>
      </c>
      <c r="AL62" s="6">
        <f t="shared" si="31"/>
        <v>0</v>
      </c>
      <c r="AM62" s="6">
        <f t="shared" si="31"/>
        <v>0</v>
      </c>
      <c r="AN62" s="6">
        <f t="shared" si="31"/>
        <v>0</v>
      </c>
      <c r="AO62" s="6">
        <f t="shared" si="31"/>
        <v>0</v>
      </c>
      <c r="AP62" s="6">
        <f t="shared" si="31"/>
        <v>0</v>
      </c>
      <c r="AQ62" s="6">
        <f t="shared" si="31"/>
        <v>0</v>
      </c>
      <c r="AR62" s="7">
        <f t="shared" si="7"/>
        <v>0</v>
      </c>
      <c r="AS62" s="7">
        <f t="shared" si="8"/>
        <v>0</v>
      </c>
      <c r="AT62" s="7">
        <f t="shared" si="9"/>
        <v>0</v>
      </c>
      <c r="AU62" s="7">
        <f t="shared" si="10"/>
        <v>0</v>
      </c>
      <c r="AV62" s="7">
        <f t="shared" si="11"/>
        <v>0</v>
      </c>
      <c r="AW62" s="7">
        <f t="shared" si="12"/>
        <v>0</v>
      </c>
      <c r="AX62" s="7">
        <f t="shared" si="13"/>
        <v>0</v>
      </c>
      <c r="AY62" s="7">
        <f t="shared" si="14"/>
        <v>0</v>
      </c>
      <c r="AZ62" s="7">
        <f t="shared" si="15"/>
        <v>0</v>
      </c>
      <c r="BA62" s="7">
        <f t="shared" si="16"/>
        <v>0</v>
      </c>
    </row>
    <row r="63" spans="1:53" ht="31.5" x14ac:dyDescent="0.25">
      <c r="A63" s="3" t="s">
        <v>136</v>
      </c>
      <c r="B63" s="4" t="s">
        <v>137</v>
      </c>
      <c r="C63" s="5" t="s">
        <v>76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7">
        <f t="shared" si="7"/>
        <v>0</v>
      </c>
      <c r="AS63" s="7">
        <f t="shared" si="8"/>
        <v>0</v>
      </c>
      <c r="AT63" s="7">
        <f t="shared" si="9"/>
        <v>0</v>
      </c>
      <c r="AU63" s="7">
        <f t="shared" si="10"/>
        <v>0</v>
      </c>
      <c r="AV63" s="7">
        <f t="shared" si="11"/>
        <v>0</v>
      </c>
      <c r="AW63" s="7">
        <f t="shared" si="12"/>
        <v>0</v>
      </c>
      <c r="AX63" s="7">
        <f t="shared" si="13"/>
        <v>0</v>
      </c>
      <c r="AY63" s="7">
        <f t="shared" si="14"/>
        <v>0</v>
      </c>
      <c r="AZ63" s="7">
        <f t="shared" si="15"/>
        <v>0</v>
      </c>
      <c r="BA63" s="7">
        <f t="shared" si="16"/>
        <v>0</v>
      </c>
    </row>
    <row r="64" spans="1:53" ht="47.25" x14ac:dyDescent="0.25">
      <c r="A64" s="3" t="s">
        <v>138</v>
      </c>
      <c r="B64" s="35" t="s">
        <v>139</v>
      </c>
      <c r="C64" s="5" t="s">
        <v>76</v>
      </c>
      <c r="D64" s="6">
        <f>D65</f>
        <v>0</v>
      </c>
      <c r="E64" s="6">
        <f t="shared" ref="E64:BA64" si="32">E65</f>
        <v>0</v>
      </c>
      <c r="F64" s="6">
        <f t="shared" si="32"/>
        <v>0</v>
      </c>
      <c r="G64" s="6">
        <f t="shared" si="32"/>
        <v>0</v>
      </c>
      <c r="H64" s="6">
        <f t="shared" si="32"/>
        <v>0</v>
      </c>
      <c r="I64" s="6">
        <f t="shared" si="32"/>
        <v>0</v>
      </c>
      <c r="J64" s="6">
        <f t="shared" si="32"/>
        <v>0</v>
      </c>
      <c r="K64" s="6">
        <f t="shared" si="32"/>
        <v>0</v>
      </c>
      <c r="L64" s="6">
        <f t="shared" si="32"/>
        <v>0</v>
      </c>
      <c r="M64" s="6">
        <f t="shared" si="32"/>
        <v>0</v>
      </c>
      <c r="N64" s="6">
        <f t="shared" si="32"/>
        <v>0</v>
      </c>
      <c r="O64" s="6">
        <f t="shared" si="32"/>
        <v>0</v>
      </c>
      <c r="P64" s="6">
        <f t="shared" si="32"/>
        <v>0</v>
      </c>
      <c r="Q64" s="6">
        <f t="shared" si="32"/>
        <v>0</v>
      </c>
      <c r="R64" s="6">
        <f t="shared" si="32"/>
        <v>0</v>
      </c>
      <c r="S64" s="6">
        <f t="shared" si="32"/>
        <v>0</v>
      </c>
      <c r="T64" s="6">
        <f t="shared" si="32"/>
        <v>0</v>
      </c>
      <c r="U64" s="6">
        <f t="shared" si="32"/>
        <v>0</v>
      </c>
      <c r="V64" s="6">
        <f t="shared" si="32"/>
        <v>0</v>
      </c>
      <c r="W64" s="6">
        <f t="shared" si="32"/>
        <v>0</v>
      </c>
      <c r="X64" s="6">
        <f t="shared" si="32"/>
        <v>0</v>
      </c>
      <c r="Y64" s="6">
        <f t="shared" si="32"/>
        <v>0</v>
      </c>
      <c r="Z64" s="6">
        <f t="shared" si="32"/>
        <v>0</v>
      </c>
      <c r="AA64" s="6">
        <f t="shared" si="32"/>
        <v>0</v>
      </c>
      <c r="AB64" s="6">
        <f t="shared" si="32"/>
        <v>0</v>
      </c>
      <c r="AC64" s="6">
        <f t="shared" si="32"/>
        <v>0</v>
      </c>
      <c r="AD64" s="6">
        <f t="shared" si="32"/>
        <v>0</v>
      </c>
      <c r="AE64" s="6">
        <f t="shared" si="32"/>
        <v>0</v>
      </c>
      <c r="AF64" s="6">
        <f t="shared" si="32"/>
        <v>0</v>
      </c>
      <c r="AG64" s="6">
        <f t="shared" si="32"/>
        <v>0</v>
      </c>
      <c r="AH64" s="6">
        <f t="shared" si="32"/>
        <v>0</v>
      </c>
      <c r="AI64" s="6">
        <f t="shared" si="32"/>
        <v>0</v>
      </c>
      <c r="AJ64" s="6">
        <f t="shared" si="32"/>
        <v>0</v>
      </c>
      <c r="AK64" s="6">
        <f t="shared" si="32"/>
        <v>0</v>
      </c>
      <c r="AL64" s="6">
        <f t="shared" si="32"/>
        <v>0</v>
      </c>
      <c r="AM64" s="6">
        <f t="shared" si="32"/>
        <v>0</v>
      </c>
      <c r="AN64" s="6">
        <f t="shared" si="32"/>
        <v>0</v>
      </c>
      <c r="AO64" s="6">
        <f t="shared" si="32"/>
        <v>0</v>
      </c>
      <c r="AP64" s="6">
        <f t="shared" si="32"/>
        <v>0</v>
      </c>
      <c r="AQ64" s="6">
        <f t="shared" si="32"/>
        <v>0</v>
      </c>
      <c r="AR64" s="6">
        <f t="shared" si="32"/>
        <v>0</v>
      </c>
      <c r="AS64" s="6">
        <f t="shared" si="32"/>
        <v>0</v>
      </c>
      <c r="AT64" s="6">
        <f t="shared" si="32"/>
        <v>0</v>
      </c>
      <c r="AU64" s="6">
        <f t="shared" si="32"/>
        <v>0</v>
      </c>
      <c r="AV64" s="6">
        <f t="shared" si="32"/>
        <v>0</v>
      </c>
      <c r="AW64" s="6">
        <f t="shared" si="32"/>
        <v>0</v>
      </c>
      <c r="AX64" s="6">
        <f t="shared" si="32"/>
        <v>0</v>
      </c>
      <c r="AY64" s="6">
        <f t="shared" si="32"/>
        <v>0</v>
      </c>
      <c r="AZ64" s="6">
        <f t="shared" si="32"/>
        <v>0</v>
      </c>
      <c r="BA64" s="6">
        <f t="shared" si="32"/>
        <v>0</v>
      </c>
    </row>
    <row r="65" spans="1:53" s="34" customFormat="1" ht="28.5" customHeight="1" x14ac:dyDescent="0.25">
      <c r="A65" s="30" t="s">
        <v>201</v>
      </c>
      <c r="B65" s="52" t="s">
        <v>202</v>
      </c>
      <c r="C65" s="31" t="s">
        <v>203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50">
        <v>0</v>
      </c>
      <c r="AJ65" s="32">
        <v>0</v>
      </c>
      <c r="AK65" s="32">
        <v>0</v>
      </c>
      <c r="AL65" s="32">
        <v>0</v>
      </c>
      <c r="AM65" s="32">
        <v>0</v>
      </c>
      <c r="AN65" s="32">
        <v>0</v>
      </c>
      <c r="AO65" s="32">
        <v>0</v>
      </c>
      <c r="AP65" s="32">
        <v>0</v>
      </c>
      <c r="AQ65" s="32">
        <v>0</v>
      </c>
      <c r="AR65" s="33">
        <f t="shared" si="7"/>
        <v>0</v>
      </c>
      <c r="AS65" s="33">
        <f t="shared" si="8"/>
        <v>0</v>
      </c>
      <c r="AT65" s="33">
        <f t="shared" si="9"/>
        <v>0</v>
      </c>
      <c r="AU65" s="33">
        <f t="shared" si="10"/>
        <v>0</v>
      </c>
      <c r="AV65" s="33">
        <f t="shared" si="11"/>
        <v>0</v>
      </c>
      <c r="AW65" s="33">
        <f t="shared" si="12"/>
        <v>0</v>
      </c>
      <c r="AX65" s="33">
        <f t="shared" si="13"/>
        <v>0</v>
      </c>
      <c r="AY65" s="33">
        <f t="shared" si="14"/>
        <v>0</v>
      </c>
      <c r="AZ65" s="33">
        <f t="shared" si="15"/>
        <v>0</v>
      </c>
      <c r="BA65" s="33">
        <f t="shared" si="16"/>
        <v>0</v>
      </c>
    </row>
    <row r="66" spans="1:53" ht="47.25" x14ac:dyDescent="0.25">
      <c r="A66" s="3" t="s">
        <v>140</v>
      </c>
      <c r="B66" s="35" t="s">
        <v>141</v>
      </c>
      <c r="C66" s="5" t="s">
        <v>76</v>
      </c>
      <c r="D66" s="6">
        <f t="shared" ref="D66:AQ66" si="33">D67+D69+D70+D71+D72+D74+D75+D76</f>
        <v>0</v>
      </c>
      <c r="E66" s="26">
        <f t="shared" si="33"/>
        <v>0</v>
      </c>
      <c r="F66" s="6">
        <f t="shared" si="33"/>
        <v>0</v>
      </c>
      <c r="G66" s="6">
        <f t="shared" si="33"/>
        <v>0</v>
      </c>
      <c r="H66" s="6">
        <f t="shared" si="33"/>
        <v>0</v>
      </c>
      <c r="I66" s="6">
        <f t="shared" si="33"/>
        <v>0</v>
      </c>
      <c r="J66" s="6">
        <f t="shared" si="33"/>
        <v>0</v>
      </c>
      <c r="K66" s="6">
        <f t="shared" si="33"/>
        <v>0</v>
      </c>
      <c r="L66" s="6">
        <f t="shared" si="33"/>
        <v>0</v>
      </c>
      <c r="M66" s="6">
        <f t="shared" si="33"/>
        <v>0</v>
      </c>
      <c r="N66" s="6">
        <f t="shared" si="33"/>
        <v>0</v>
      </c>
      <c r="O66" s="6">
        <f t="shared" si="33"/>
        <v>0</v>
      </c>
      <c r="P66" s="6">
        <f t="shared" si="33"/>
        <v>0</v>
      </c>
      <c r="Q66" s="6">
        <f t="shared" si="33"/>
        <v>0</v>
      </c>
      <c r="R66" s="6">
        <f t="shared" si="33"/>
        <v>0</v>
      </c>
      <c r="S66" s="6">
        <f t="shared" si="33"/>
        <v>0</v>
      </c>
      <c r="T66" s="6">
        <f t="shared" si="33"/>
        <v>0</v>
      </c>
      <c r="U66" s="6">
        <f t="shared" si="33"/>
        <v>0</v>
      </c>
      <c r="V66" s="6">
        <f t="shared" si="33"/>
        <v>0</v>
      </c>
      <c r="W66" s="6">
        <f t="shared" si="33"/>
        <v>0</v>
      </c>
      <c r="X66" s="6">
        <f t="shared" si="33"/>
        <v>0</v>
      </c>
      <c r="Y66" s="6">
        <f t="shared" si="33"/>
        <v>0</v>
      </c>
      <c r="Z66" s="6">
        <f t="shared" si="33"/>
        <v>0</v>
      </c>
      <c r="AA66" s="6">
        <f t="shared" si="33"/>
        <v>0</v>
      </c>
      <c r="AB66" s="6">
        <f t="shared" si="33"/>
        <v>0</v>
      </c>
      <c r="AC66" s="6">
        <f t="shared" si="33"/>
        <v>0</v>
      </c>
      <c r="AD66" s="6">
        <f t="shared" si="33"/>
        <v>0</v>
      </c>
      <c r="AE66" s="6">
        <f t="shared" si="33"/>
        <v>0</v>
      </c>
      <c r="AF66" s="6">
        <f t="shared" si="33"/>
        <v>0</v>
      </c>
      <c r="AG66" s="6">
        <f t="shared" si="33"/>
        <v>0</v>
      </c>
      <c r="AH66" s="6">
        <f t="shared" si="33"/>
        <v>0</v>
      </c>
      <c r="AI66" s="6">
        <f t="shared" si="33"/>
        <v>0</v>
      </c>
      <c r="AJ66" s="6">
        <f t="shared" si="33"/>
        <v>0</v>
      </c>
      <c r="AK66" s="6">
        <f t="shared" si="33"/>
        <v>0</v>
      </c>
      <c r="AL66" s="6">
        <f t="shared" si="33"/>
        <v>0</v>
      </c>
      <c r="AM66" s="6">
        <f t="shared" si="33"/>
        <v>0</v>
      </c>
      <c r="AN66" s="6">
        <f t="shared" si="33"/>
        <v>0</v>
      </c>
      <c r="AO66" s="6">
        <f t="shared" si="33"/>
        <v>0</v>
      </c>
      <c r="AP66" s="6">
        <f t="shared" si="33"/>
        <v>0</v>
      </c>
      <c r="AQ66" s="6">
        <f t="shared" si="33"/>
        <v>0</v>
      </c>
      <c r="AR66" s="7">
        <f t="shared" si="7"/>
        <v>0</v>
      </c>
      <c r="AS66" s="7">
        <f t="shared" si="8"/>
        <v>0</v>
      </c>
      <c r="AT66" s="7">
        <f t="shared" si="9"/>
        <v>0</v>
      </c>
      <c r="AU66" s="7">
        <f t="shared" si="10"/>
        <v>0</v>
      </c>
      <c r="AV66" s="7">
        <f t="shared" si="11"/>
        <v>0</v>
      </c>
      <c r="AW66" s="7">
        <f t="shared" si="12"/>
        <v>0</v>
      </c>
      <c r="AX66" s="7">
        <f t="shared" si="13"/>
        <v>0</v>
      </c>
      <c r="AY66" s="7">
        <f t="shared" si="14"/>
        <v>0</v>
      </c>
      <c r="AZ66" s="7">
        <f t="shared" si="15"/>
        <v>0</v>
      </c>
      <c r="BA66" s="7">
        <f t="shared" si="16"/>
        <v>0</v>
      </c>
    </row>
    <row r="67" spans="1:53" ht="47.25" x14ac:dyDescent="0.25">
      <c r="A67" s="3" t="s">
        <v>142</v>
      </c>
      <c r="B67" s="35" t="s">
        <v>143</v>
      </c>
      <c r="C67" s="5" t="s">
        <v>76</v>
      </c>
      <c r="D67" s="6">
        <f>D68</f>
        <v>0</v>
      </c>
      <c r="E67" s="6">
        <f t="shared" ref="E67:BA67" si="34">E68</f>
        <v>0</v>
      </c>
      <c r="F67" s="6">
        <f t="shared" si="34"/>
        <v>0</v>
      </c>
      <c r="G67" s="6">
        <f t="shared" si="34"/>
        <v>0</v>
      </c>
      <c r="H67" s="6">
        <f t="shared" si="34"/>
        <v>0</v>
      </c>
      <c r="I67" s="6">
        <f t="shared" si="34"/>
        <v>0</v>
      </c>
      <c r="J67" s="6">
        <f t="shared" si="34"/>
        <v>0</v>
      </c>
      <c r="K67" s="6">
        <f t="shared" si="34"/>
        <v>0</v>
      </c>
      <c r="L67" s="6">
        <f t="shared" si="34"/>
        <v>0</v>
      </c>
      <c r="M67" s="6">
        <f t="shared" si="34"/>
        <v>0</v>
      </c>
      <c r="N67" s="6">
        <f t="shared" si="34"/>
        <v>0</v>
      </c>
      <c r="O67" s="6">
        <f t="shared" si="34"/>
        <v>0</v>
      </c>
      <c r="P67" s="6">
        <f t="shared" si="34"/>
        <v>0</v>
      </c>
      <c r="Q67" s="6">
        <f t="shared" si="34"/>
        <v>0</v>
      </c>
      <c r="R67" s="6">
        <f t="shared" si="34"/>
        <v>0</v>
      </c>
      <c r="S67" s="6">
        <f t="shared" si="34"/>
        <v>0</v>
      </c>
      <c r="T67" s="6">
        <f t="shared" si="34"/>
        <v>0</v>
      </c>
      <c r="U67" s="6">
        <f t="shared" si="34"/>
        <v>0</v>
      </c>
      <c r="V67" s="6">
        <f t="shared" si="34"/>
        <v>0</v>
      </c>
      <c r="W67" s="6">
        <f t="shared" si="34"/>
        <v>0</v>
      </c>
      <c r="X67" s="6">
        <f t="shared" si="34"/>
        <v>0</v>
      </c>
      <c r="Y67" s="6">
        <f t="shared" si="34"/>
        <v>0</v>
      </c>
      <c r="Z67" s="6">
        <f t="shared" si="34"/>
        <v>0</v>
      </c>
      <c r="AA67" s="6">
        <f t="shared" si="34"/>
        <v>0</v>
      </c>
      <c r="AB67" s="6">
        <f t="shared" si="34"/>
        <v>0</v>
      </c>
      <c r="AC67" s="6">
        <f t="shared" si="34"/>
        <v>0</v>
      </c>
      <c r="AD67" s="6">
        <f t="shared" si="34"/>
        <v>0</v>
      </c>
      <c r="AE67" s="6">
        <f t="shared" si="34"/>
        <v>0</v>
      </c>
      <c r="AF67" s="6">
        <f t="shared" si="34"/>
        <v>0</v>
      </c>
      <c r="AG67" s="6">
        <f t="shared" si="34"/>
        <v>0</v>
      </c>
      <c r="AH67" s="6">
        <f t="shared" si="34"/>
        <v>0</v>
      </c>
      <c r="AI67" s="6">
        <f t="shared" si="34"/>
        <v>0</v>
      </c>
      <c r="AJ67" s="6">
        <f t="shared" si="34"/>
        <v>0</v>
      </c>
      <c r="AK67" s="6">
        <f t="shared" si="34"/>
        <v>0</v>
      </c>
      <c r="AL67" s="6">
        <f t="shared" si="34"/>
        <v>0</v>
      </c>
      <c r="AM67" s="6">
        <f t="shared" si="34"/>
        <v>0</v>
      </c>
      <c r="AN67" s="6">
        <f t="shared" si="34"/>
        <v>0</v>
      </c>
      <c r="AO67" s="6">
        <f t="shared" si="34"/>
        <v>0</v>
      </c>
      <c r="AP67" s="6">
        <f t="shared" si="34"/>
        <v>0</v>
      </c>
      <c r="AQ67" s="6">
        <f t="shared" si="34"/>
        <v>0</v>
      </c>
      <c r="AR67" s="6">
        <f t="shared" si="34"/>
        <v>0</v>
      </c>
      <c r="AS67" s="6">
        <f t="shared" si="34"/>
        <v>0</v>
      </c>
      <c r="AT67" s="6">
        <f t="shared" si="34"/>
        <v>0</v>
      </c>
      <c r="AU67" s="6">
        <f t="shared" si="34"/>
        <v>0</v>
      </c>
      <c r="AV67" s="6">
        <f t="shared" si="34"/>
        <v>0</v>
      </c>
      <c r="AW67" s="6">
        <f t="shared" si="34"/>
        <v>0</v>
      </c>
      <c r="AX67" s="6">
        <f t="shared" si="34"/>
        <v>0</v>
      </c>
      <c r="AY67" s="6">
        <f t="shared" si="34"/>
        <v>0</v>
      </c>
      <c r="AZ67" s="6">
        <f t="shared" si="34"/>
        <v>0</v>
      </c>
      <c r="BA67" s="6">
        <f t="shared" si="34"/>
        <v>0</v>
      </c>
    </row>
    <row r="68" spans="1:53" s="34" customFormat="1" ht="93.75" x14ac:dyDescent="0.25">
      <c r="A68" s="30" t="s">
        <v>206</v>
      </c>
      <c r="B68" s="54" t="s">
        <v>207</v>
      </c>
      <c r="C68" s="31"/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3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3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50">
        <v>0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3">
        <f t="shared" si="7"/>
        <v>0</v>
      </c>
      <c r="AS68" s="33">
        <f t="shared" si="8"/>
        <v>0</v>
      </c>
      <c r="AT68" s="33">
        <f t="shared" si="9"/>
        <v>0</v>
      </c>
      <c r="AU68" s="33">
        <f t="shared" si="10"/>
        <v>0</v>
      </c>
      <c r="AV68" s="33">
        <f t="shared" si="11"/>
        <v>0</v>
      </c>
      <c r="AW68" s="33">
        <f t="shared" si="12"/>
        <v>0</v>
      </c>
      <c r="AX68" s="33">
        <f t="shared" si="13"/>
        <v>0</v>
      </c>
      <c r="AY68" s="33">
        <f t="shared" si="14"/>
        <v>0</v>
      </c>
      <c r="AZ68" s="33">
        <f t="shared" si="15"/>
        <v>0</v>
      </c>
      <c r="BA68" s="33">
        <f t="shared" si="16"/>
        <v>0</v>
      </c>
    </row>
    <row r="69" spans="1:53" ht="47.25" x14ac:dyDescent="0.25">
      <c r="A69" s="3" t="s">
        <v>144</v>
      </c>
      <c r="B69" s="35" t="s">
        <v>145</v>
      </c>
      <c r="C69" s="5" t="s">
        <v>76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</row>
    <row r="70" spans="1:53" ht="47.25" hidden="1" x14ac:dyDescent="0.25">
      <c r="A70" s="3" t="s">
        <v>146</v>
      </c>
      <c r="B70" s="35" t="s">
        <v>147</v>
      </c>
      <c r="C70" s="5" t="s">
        <v>76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7">
        <f t="shared" ref="AR70:AR86" si="35">D70+N70+X70+AH70</f>
        <v>0</v>
      </c>
      <c r="AS70" s="7">
        <f t="shared" ref="AS70:AS86" si="36">E70+O70+Y70+AI70</f>
        <v>0</v>
      </c>
      <c r="AT70" s="7">
        <f t="shared" ref="AT70:AT86" si="37">F70+P70+Z70+AJ70</f>
        <v>0</v>
      </c>
      <c r="AU70" s="7">
        <f t="shared" ref="AU70:AU86" si="38">G70+Q70+AA70+AK70</f>
        <v>0</v>
      </c>
      <c r="AV70" s="7">
        <f t="shared" ref="AV70:AV86" si="39">H70+R70+AB70+AL70</f>
        <v>0</v>
      </c>
      <c r="AW70" s="7">
        <f t="shared" ref="AW70:AW86" si="40">I70+S70+AC70+AM70</f>
        <v>0</v>
      </c>
      <c r="AX70" s="7">
        <f t="shared" ref="AX70:AX86" si="41">J70+T70+AD70+AN70</f>
        <v>0</v>
      </c>
      <c r="AY70" s="7">
        <f t="shared" ref="AY70:AY86" si="42">K70+U70+AE70+AO70</f>
        <v>0</v>
      </c>
      <c r="AZ70" s="7">
        <f t="shared" ref="AZ70:AZ86" si="43">L70+V70+AF70+AP70</f>
        <v>0</v>
      </c>
      <c r="BA70" s="7">
        <f t="shared" ref="BA70:BA86" si="44">M70+W70+AG70+AQ70</f>
        <v>0</v>
      </c>
    </row>
    <row r="71" spans="1:53" ht="47.25" hidden="1" x14ac:dyDescent="0.25">
      <c r="A71" s="3" t="s">
        <v>148</v>
      </c>
      <c r="B71" s="35" t="s">
        <v>149</v>
      </c>
      <c r="C71" s="5" t="s">
        <v>76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7">
        <f t="shared" si="35"/>
        <v>0</v>
      </c>
      <c r="AS71" s="7">
        <f t="shared" si="36"/>
        <v>0</v>
      </c>
      <c r="AT71" s="7">
        <f t="shared" si="37"/>
        <v>0</v>
      </c>
      <c r="AU71" s="7">
        <f t="shared" si="38"/>
        <v>0</v>
      </c>
      <c r="AV71" s="7">
        <f t="shared" si="39"/>
        <v>0</v>
      </c>
      <c r="AW71" s="7">
        <f t="shared" si="40"/>
        <v>0</v>
      </c>
      <c r="AX71" s="7">
        <f t="shared" si="41"/>
        <v>0</v>
      </c>
      <c r="AY71" s="7">
        <f t="shared" si="42"/>
        <v>0</v>
      </c>
      <c r="AZ71" s="7">
        <f t="shared" si="43"/>
        <v>0</v>
      </c>
      <c r="BA71" s="7">
        <f t="shared" si="44"/>
        <v>0</v>
      </c>
    </row>
    <row r="72" spans="1:53" ht="63" x14ac:dyDescent="0.25">
      <c r="A72" s="3" t="s">
        <v>150</v>
      </c>
      <c r="B72" s="35" t="s">
        <v>151</v>
      </c>
      <c r="C72" s="5" t="s">
        <v>76</v>
      </c>
      <c r="D72" s="6">
        <f>D73</f>
        <v>0</v>
      </c>
      <c r="E72" s="7">
        <f t="shared" ref="E72:AN72" si="45">E73</f>
        <v>0</v>
      </c>
      <c r="F72" s="6">
        <f t="shared" si="45"/>
        <v>0</v>
      </c>
      <c r="G72" s="6">
        <f t="shared" si="45"/>
        <v>0</v>
      </c>
      <c r="H72" s="6">
        <f t="shared" si="45"/>
        <v>0</v>
      </c>
      <c r="I72" s="6">
        <f t="shared" si="45"/>
        <v>0</v>
      </c>
      <c r="J72" s="6">
        <f t="shared" si="45"/>
        <v>0</v>
      </c>
      <c r="K72" s="6">
        <f t="shared" si="45"/>
        <v>0</v>
      </c>
      <c r="L72" s="6">
        <f t="shared" si="45"/>
        <v>0</v>
      </c>
      <c r="M72" s="6">
        <f t="shared" si="45"/>
        <v>0</v>
      </c>
      <c r="N72" s="6">
        <f t="shared" si="45"/>
        <v>0</v>
      </c>
      <c r="O72" s="6">
        <f t="shared" si="45"/>
        <v>0</v>
      </c>
      <c r="P72" s="6">
        <f t="shared" si="45"/>
        <v>0</v>
      </c>
      <c r="Q72" s="6">
        <f t="shared" si="45"/>
        <v>0</v>
      </c>
      <c r="R72" s="6">
        <f t="shared" si="45"/>
        <v>0</v>
      </c>
      <c r="S72" s="6">
        <f t="shared" si="45"/>
        <v>0</v>
      </c>
      <c r="T72" s="6">
        <f t="shared" si="45"/>
        <v>0</v>
      </c>
      <c r="U72" s="6">
        <f t="shared" si="45"/>
        <v>0</v>
      </c>
      <c r="V72" s="6">
        <f t="shared" si="45"/>
        <v>0</v>
      </c>
      <c r="W72" s="6">
        <f t="shared" si="45"/>
        <v>0</v>
      </c>
      <c r="X72" s="6">
        <f t="shared" si="45"/>
        <v>0</v>
      </c>
      <c r="Y72" s="6">
        <f t="shared" si="45"/>
        <v>0</v>
      </c>
      <c r="Z72" s="6">
        <f t="shared" si="45"/>
        <v>0</v>
      </c>
      <c r="AA72" s="6">
        <f t="shared" si="45"/>
        <v>0</v>
      </c>
      <c r="AB72" s="6">
        <f t="shared" si="45"/>
        <v>0</v>
      </c>
      <c r="AC72" s="6">
        <f t="shared" si="45"/>
        <v>0</v>
      </c>
      <c r="AD72" s="6">
        <f t="shared" si="45"/>
        <v>0</v>
      </c>
      <c r="AE72" s="6">
        <f t="shared" si="45"/>
        <v>0</v>
      </c>
      <c r="AF72" s="6">
        <f t="shared" si="45"/>
        <v>0</v>
      </c>
      <c r="AG72" s="6">
        <f t="shared" si="45"/>
        <v>0</v>
      </c>
      <c r="AH72" s="6">
        <f t="shared" si="45"/>
        <v>0</v>
      </c>
      <c r="AI72" s="6">
        <f t="shared" si="45"/>
        <v>0</v>
      </c>
      <c r="AJ72" s="6">
        <f t="shared" si="45"/>
        <v>0</v>
      </c>
      <c r="AK72" s="6">
        <f t="shared" si="45"/>
        <v>0</v>
      </c>
      <c r="AL72" s="6">
        <f t="shared" si="45"/>
        <v>0</v>
      </c>
      <c r="AM72" s="6">
        <f t="shared" si="45"/>
        <v>0</v>
      </c>
      <c r="AN72" s="6">
        <f t="shared" si="45"/>
        <v>0</v>
      </c>
      <c r="AO72" s="6">
        <f t="shared" ref="AO72" si="46">AO73</f>
        <v>0</v>
      </c>
      <c r="AP72" s="6">
        <f t="shared" ref="AP72" si="47">AP73</f>
        <v>0</v>
      </c>
      <c r="AQ72" s="6">
        <f t="shared" ref="AQ72" si="48">AQ73</f>
        <v>0</v>
      </c>
      <c r="AR72" s="6">
        <f t="shared" ref="AR72" si="49">AR73</f>
        <v>0</v>
      </c>
      <c r="AS72" s="6">
        <f t="shared" ref="AS72" si="50">AS73</f>
        <v>0</v>
      </c>
      <c r="AT72" s="6">
        <f t="shared" ref="AT72" si="51">AT73</f>
        <v>0</v>
      </c>
      <c r="AU72" s="6">
        <f t="shared" ref="AU72" si="52">AU73</f>
        <v>0</v>
      </c>
      <c r="AV72" s="6">
        <f t="shared" ref="AV72" si="53">AV73</f>
        <v>0</v>
      </c>
      <c r="AW72" s="6">
        <f t="shared" ref="AW72" si="54">AW73</f>
        <v>0</v>
      </c>
      <c r="AX72" s="6">
        <f t="shared" ref="AX72" si="55">AX73</f>
        <v>0</v>
      </c>
      <c r="AY72" s="6">
        <f t="shared" ref="AY72" si="56">AY73</f>
        <v>0</v>
      </c>
      <c r="AZ72" s="6">
        <f t="shared" ref="AZ72" si="57">AZ73</f>
        <v>0</v>
      </c>
      <c r="BA72" s="6">
        <f t="shared" ref="BA72" si="58">BA73</f>
        <v>0</v>
      </c>
    </row>
    <row r="73" spans="1:53" s="34" customFormat="1" ht="63" x14ac:dyDescent="0.25">
      <c r="A73" s="30" t="s">
        <v>186</v>
      </c>
      <c r="B73" s="52" t="s">
        <v>197</v>
      </c>
      <c r="C73" s="31" t="s">
        <v>194</v>
      </c>
      <c r="D73" s="32">
        <v>0</v>
      </c>
      <c r="E73" s="50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50">
        <v>0</v>
      </c>
      <c r="AJ73" s="32">
        <v>0</v>
      </c>
      <c r="AK73" s="32">
        <v>0</v>
      </c>
      <c r="AL73" s="32">
        <v>0</v>
      </c>
      <c r="AM73" s="32">
        <v>0</v>
      </c>
      <c r="AN73" s="32">
        <v>0</v>
      </c>
      <c r="AO73" s="32">
        <v>0</v>
      </c>
      <c r="AP73" s="32">
        <v>0</v>
      </c>
      <c r="AQ73" s="32">
        <v>0</v>
      </c>
      <c r="AR73" s="33">
        <f t="shared" si="35"/>
        <v>0</v>
      </c>
      <c r="AS73" s="33">
        <f t="shared" si="36"/>
        <v>0</v>
      </c>
      <c r="AT73" s="33">
        <f t="shared" si="37"/>
        <v>0</v>
      </c>
      <c r="AU73" s="33">
        <f t="shared" si="38"/>
        <v>0</v>
      </c>
      <c r="AV73" s="33">
        <f t="shared" si="39"/>
        <v>0</v>
      </c>
      <c r="AW73" s="33">
        <f t="shared" si="40"/>
        <v>0</v>
      </c>
      <c r="AX73" s="33">
        <f t="shared" si="41"/>
        <v>0</v>
      </c>
      <c r="AY73" s="33">
        <f t="shared" si="42"/>
        <v>0</v>
      </c>
      <c r="AZ73" s="33">
        <f t="shared" si="43"/>
        <v>0</v>
      </c>
      <c r="BA73" s="33">
        <f t="shared" si="44"/>
        <v>0</v>
      </c>
    </row>
    <row r="74" spans="1:53" ht="63" x14ac:dyDescent="0.25">
      <c r="A74" s="3" t="s">
        <v>152</v>
      </c>
      <c r="B74" s="35" t="s">
        <v>153</v>
      </c>
      <c r="C74" s="5" t="s">
        <v>76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</row>
    <row r="75" spans="1:53" ht="63" hidden="1" x14ac:dyDescent="0.25">
      <c r="A75" s="3" t="s">
        <v>154</v>
      </c>
      <c r="B75" s="35" t="s">
        <v>155</v>
      </c>
      <c r="C75" s="5" t="s">
        <v>76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7">
        <f t="shared" si="35"/>
        <v>0</v>
      </c>
      <c r="AS75" s="7">
        <f t="shared" si="36"/>
        <v>0</v>
      </c>
      <c r="AT75" s="7">
        <f t="shared" si="37"/>
        <v>0</v>
      </c>
      <c r="AU75" s="7">
        <f t="shared" si="38"/>
        <v>0</v>
      </c>
      <c r="AV75" s="7">
        <f t="shared" si="39"/>
        <v>0</v>
      </c>
      <c r="AW75" s="7">
        <f t="shared" si="40"/>
        <v>0</v>
      </c>
      <c r="AX75" s="7">
        <f t="shared" si="41"/>
        <v>0</v>
      </c>
      <c r="AY75" s="7">
        <f t="shared" si="42"/>
        <v>0</v>
      </c>
      <c r="AZ75" s="7">
        <f t="shared" si="43"/>
        <v>0</v>
      </c>
      <c r="BA75" s="7">
        <f t="shared" si="44"/>
        <v>0</v>
      </c>
    </row>
    <row r="76" spans="1:53" ht="63" hidden="1" x14ac:dyDescent="0.25">
      <c r="A76" s="3" t="s">
        <v>156</v>
      </c>
      <c r="B76" s="35" t="s">
        <v>157</v>
      </c>
      <c r="C76" s="5" t="s">
        <v>76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7">
        <f t="shared" si="35"/>
        <v>0</v>
      </c>
      <c r="AS76" s="7">
        <f t="shared" si="36"/>
        <v>0</v>
      </c>
      <c r="AT76" s="7">
        <f t="shared" si="37"/>
        <v>0</v>
      </c>
      <c r="AU76" s="7">
        <f t="shared" si="38"/>
        <v>0</v>
      </c>
      <c r="AV76" s="7">
        <f t="shared" si="39"/>
        <v>0</v>
      </c>
      <c r="AW76" s="7">
        <f t="shared" si="40"/>
        <v>0</v>
      </c>
      <c r="AX76" s="7">
        <f t="shared" si="41"/>
        <v>0</v>
      </c>
      <c r="AY76" s="7">
        <f t="shared" si="42"/>
        <v>0</v>
      </c>
      <c r="AZ76" s="7">
        <f t="shared" si="43"/>
        <v>0</v>
      </c>
      <c r="BA76" s="7">
        <f t="shared" si="44"/>
        <v>0</v>
      </c>
    </row>
    <row r="77" spans="1:53" ht="63" hidden="1" x14ac:dyDescent="0.25">
      <c r="A77" s="3" t="s">
        <v>158</v>
      </c>
      <c r="B77" s="35" t="s">
        <v>159</v>
      </c>
      <c r="C77" s="5" t="s">
        <v>76</v>
      </c>
      <c r="D77" s="6">
        <f>D78+D79</f>
        <v>0</v>
      </c>
      <c r="E77" s="6">
        <f t="shared" ref="E77:AQ77" si="59">E78+E79</f>
        <v>0</v>
      </c>
      <c r="F77" s="6">
        <f t="shared" si="59"/>
        <v>0</v>
      </c>
      <c r="G77" s="6">
        <f t="shared" si="59"/>
        <v>0</v>
      </c>
      <c r="H77" s="6">
        <f t="shared" si="59"/>
        <v>0</v>
      </c>
      <c r="I77" s="6">
        <f t="shared" si="59"/>
        <v>0</v>
      </c>
      <c r="J77" s="6">
        <f t="shared" si="59"/>
        <v>0</v>
      </c>
      <c r="K77" s="6">
        <f t="shared" si="59"/>
        <v>0</v>
      </c>
      <c r="L77" s="6">
        <f t="shared" si="59"/>
        <v>0</v>
      </c>
      <c r="M77" s="6">
        <f t="shared" si="59"/>
        <v>0</v>
      </c>
      <c r="N77" s="6">
        <f t="shared" si="59"/>
        <v>0</v>
      </c>
      <c r="O77" s="6">
        <f t="shared" si="59"/>
        <v>0</v>
      </c>
      <c r="P77" s="6">
        <f t="shared" si="59"/>
        <v>0</v>
      </c>
      <c r="Q77" s="6">
        <f t="shared" si="59"/>
        <v>0</v>
      </c>
      <c r="R77" s="6">
        <f t="shared" si="59"/>
        <v>0</v>
      </c>
      <c r="S77" s="6">
        <f t="shared" si="59"/>
        <v>0</v>
      </c>
      <c r="T77" s="6">
        <f t="shared" si="59"/>
        <v>0</v>
      </c>
      <c r="U77" s="6">
        <f t="shared" si="59"/>
        <v>0</v>
      </c>
      <c r="V77" s="6">
        <f t="shared" si="59"/>
        <v>0</v>
      </c>
      <c r="W77" s="6">
        <f t="shared" si="59"/>
        <v>0</v>
      </c>
      <c r="X77" s="6">
        <f t="shared" si="59"/>
        <v>0</v>
      </c>
      <c r="Y77" s="6">
        <f t="shared" si="59"/>
        <v>0</v>
      </c>
      <c r="Z77" s="6">
        <f t="shared" si="59"/>
        <v>0</v>
      </c>
      <c r="AA77" s="6">
        <f t="shared" si="59"/>
        <v>0</v>
      </c>
      <c r="AB77" s="6">
        <f t="shared" si="59"/>
        <v>0</v>
      </c>
      <c r="AC77" s="6">
        <f t="shared" si="59"/>
        <v>0</v>
      </c>
      <c r="AD77" s="6">
        <f t="shared" si="59"/>
        <v>0</v>
      </c>
      <c r="AE77" s="6">
        <f t="shared" si="59"/>
        <v>0</v>
      </c>
      <c r="AF77" s="6">
        <f t="shared" si="59"/>
        <v>0</v>
      </c>
      <c r="AG77" s="6">
        <f t="shared" si="59"/>
        <v>0</v>
      </c>
      <c r="AH77" s="6">
        <f t="shared" si="59"/>
        <v>0</v>
      </c>
      <c r="AI77" s="6">
        <f t="shared" si="59"/>
        <v>0</v>
      </c>
      <c r="AJ77" s="6">
        <f t="shared" si="59"/>
        <v>0</v>
      </c>
      <c r="AK77" s="6">
        <f t="shared" si="59"/>
        <v>0</v>
      </c>
      <c r="AL77" s="6">
        <f t="shared" si="59"/>
        <v>0</v>
      </c>
      <c r="AM77" s="6">
        <f t="shared" si="59"/>
        <v>0</v>
      </c>
      <c r="AN77" s="6">
        <f t="shared" si="59"/>
        <v>0</v>
      </c>
      <c r="AO77" s="6">
        <f t="shared" si="59"/>
        <v>0</v>
      </c>
      <c r="AP77" s="6">
        <f t="shared" si="59"/>
        <v>0</v>
      </c>
      <c r="AQ77" s="6">
        <f t="shared" si="59"/>
        <v>0</v>
      </c>
      <c r="AR77" s="7">
        <f t="shared" si="35"/>
        <v>0</v>
      </c>
      <c r="AS77" s="7">
        <f t="shared" si="36"/>
        <v>0</v>
      </c>
      <c r="AT77" s="7">
        <f t="shared" si="37"/>
        <v>0</v>
      </c>
      <c r="AU77" s="7">
        <f t="shared" si="38"/>
        <v>0</v>
      </c>
      <c r="AV77" s="7">
        <f t="shared" si="39"/>
        <v>0</v>
      </c>
      <c r="AW77" s="7">
        <f t="shared" si="40"/>
        <v>0</v>
      </c>
      <c r="AX77" s="7">
        <f t="shared" si="41"/>
        <v>0</v>
      </c>
      <c r="AY77" s="7">
        <f t="shared" si="42"/>
        <v>0</v>
      </c>
      <c r="AZ77" s="7">
        <f t="shared" si="43"/>
        <v>0</v>
      </c>
      <c r="BA77" s="7">
        <f t="shared" si="44"/>
        <v>0</v>
      </c>
    </row>
    <row r="78" spans="1:53" ht="47.25" x14ac:dyDescent="0.25">
      <c r="A78" s="3" t="s">
        <v>160</v>
      </c>
      <c r="B78" s="35" t="s">
        <v>161</v>
      </c>
      <c r="C78" s="5" t="s">
        <v>76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7">
        <f t="shared" si="35"/>
        <v>0</v>
      </c>
      <c r="AS78" s="7">
        <f t="shared" si="36"/>
        <v>0</v>
      </c>
      <c r="AT78" s="7">
        <f t="shared" si="37"/>
        <v>0</v>
      </c>
      <c r="AU78" s="7">
        <f t="shared" si="38"/>
        <v>0</v>
      </c>
      <c r="AV78" s="7">
        <f t="shared" si="39"/>
        <v>0</v>
      </c>
      <c r="AW78" s="7">
        <f t="shared" si="40"/>
        <v>0</v>
      </c>
      <c r="AX78" s="7">
        <f t="shared" si="41"/>
        <v>0</v>
      </c>
      <c r="AY78" s="7">
        <f t="shared" si="42"/>
        <v>0</v>
      </c>
      <c r="AZ78" s="7">
        <f t="shared" si="43"/>
        <v>0</v>
      </c>
      <c r="BA78" s="7">
        <f t="shared" si="44"/>
        <v>0</v>
      </c>
    </row>
    <row r="79" spans="1:53" ht="63" x14ac:dyDescent="0.25">
      <c r="A79" s="3" t="s">
        <v>162</v>
      </c>
      <c r="B79" s="35" t="s">
        <v>163</v>
      </c>
      <c r="C79" s="5" t="s">
        <v>76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7">
        <f t="shared" si="35"/>
        <v>0</v>
      </c>
      <c r="AS79" s="7">
        <f t="shared" si="36"/>
        <v>0</v>
      </c>
      <c r="AT79" s="7">
        <f t="shared" si="37"/>
        <v>0</v>
      </c>
      <c r="AU79" s="7">
        <f t="shared" si="38"/>
        <v>0</v>
      </c>
      <c r="AV79" s="7">
        <f t="shared" si="39"/>
        <v>0</v>
      </c>
      <c r="AW79" s="7">
        <f t="shared" si="40"/>
        <v>0</v>
      </c>
      <c r="AX79" s="7">
        <f t="shared" si="41"/>
        <v>0</v>
      </c>
      <c r="AY79" s="7">
        <f t="shared" si="42"/>
        <v>0</v>
      </c>
      <c r="AZ79" s="7">
        <f t="shared" si="43"/>
        <v>0</v>
      </c>
      <c r="BA79" s="7">
        <f t="shared" si="44"/>
        <v>0</v>
      </c>
    </row>
    <row r="80" spans="1:53" ht="94.5" x14ac:dyDescent="0.25">
      <c r="A80" s="3" t="s">
        <v>164</v>
      </c>
      <c r="B80" s="35" t="s">
        <v>165</v>
      </c>
      <c r="C80" s="5" t="s">
        <v>76</v>
      </c>
      <c r="D80" s="6">
        <f>D81+D82</f>
        <v>0</v>
      </c>
      <c r="E80" s="6">
        <f t="shared" ref="E80:AQ80" si="60">E81+E82</f>
        <v>0</v>
      </c>
      <c r="F80" s="6">
        <f t="shared" si="60"/>
        <v>0</v>
      </c>
      <c r="G80" s="6">
        <f t="shared" si="60"/>
        <v>0</v>
      </c>
      <c r="H80" s="6">
        <f t="shared" si="60"/>
        <v>0</v>
      </c>
      <c r="I80" s="6">
        <f t="shared" si="60"/>
        <v>0</v>
      </c>
      <c r="J80" s="6">
        <f t="shared" si="60"/>
        <v>0</v>
      </c>
      <c r="K80" s="6">
        <f t="shared" si="60"/>
        <v>0</v>
      </c>
      <c r="L80" s="6">
        <f t="shared" si="60"/>
        <v>0</v>
      </c>
      <c r="M80" s="6">
        <f t="shared" si="60"/>
        <v>0</v>
      </c>
      <c r="N80" s="6">
        <f t="shared" si="60"/>
        <v>0</v>
      </c>
      <c r="O80" s="6">
        <f t="shared" si="60"/>
        <v>0</v>
      </c>
      <c r="P80" s="6">
        <f t="shared" si="60"/>
        <v>0</v>
      </c>
      <c r="Q80" s="6">
        <f t="shared" si="60"/>
        <v>0</v>
      </c>
      <c r="R80" s="6">
        <f t="shared" si="60"/>
        <v>0</v>
      </c>
      <c r="S80" s="6">
        <f t="shared" si="60"/>
        <v>0</v>
      </c>
      <c r="T80" s="6">
        <f t="shared" si="60"/>
        <v>0</v>
      </c>
      <c r="U80" s="6">
        <f t="shared" si="60"/>
        <v>0</v>
      </c>
      <c r="V80" s="6">
        <f t="shared" si="60"/>
        <v>0</v>
      </c>
      <c r="W80" s="6">
        <f t="shared" si="60"/>
        <v>0</v>
      </c>
      <c r="X80" s="6">
        <f t="shared" si="60"/>
        <v>0</v>
      </c>
      <c r="Y80" s="6">
        <f t="shared" si="60"/>
        <v>0</v>
      </c>
      <c r="Z80" s="6">
        <f t="shared" si="60"/>
        <v>0</v>
      </c>
      <c r="AA80" s="6">
        <f t="shared" si="60"/>
        <v>0</v>
      </c>
      <c r="AB80" s="6">
        <f t="shared" si="60"/>
        <v>0</v>
      </c>
      <c r="AC80" s="6">
        <f t="shared" si="60"/>
        <v>0</v>
      </c>
      <c r="AD80" s="6">
        <f t="shared" si="60"/>
        <v>0</v>
      </c>
      <c r="AE80" s="6">
        <f t="shared" si="60"/>
        <v>0</v>
      </c>
      <c r="AF80" s="6">
        <f t="shared" si="60"/>
        <v>0</v>
      </c>
      <c r="AG80" s="6">
        <f t="shared" si="60"/>
        <v>0</v>
      </c>
      <c r="AH80" s="6">
        <f t="shared" si="60"/>
        <v>0</v>
      </c>
      <c r="AI80" s="6">
        <f t="shared" si="60"/>
        <v>0</v>
      </c>
      <c r="AJ80" s="6">
        <f t="shared" si="60"/>
        <v>0</v>
      </c>
      <c r="AK80" s="6">
        <f t="shared" si="60"/>
        <v>0</v>
      </c>
      <c r="AL80" s="6">
        <f t="shared" si="60"/>
        <v>0</v>
      </c>
      <c r="AM80" s="6">
        <f t="shared" si="60"/>
        <v>0</v>
      </c>
      <c r="AN80" s="6">
        <f t="shared" si="60"/>
        <v>0</v>
      </c>
      <c r="AO80" s="6">
        <f t="shared" si="60"/>
        <v>0</v>
      </c>
      <c r="AP80" s="6">
        <f t="shared" si="60"/>
        <v>0</v>
      </c>
      <c r="AQ80" s="6">
        <f t="shared" si="60"/>
        <v>0</v>
      </c>
      <c r="AR80" s="7">
        <f t="shared" si="35"/>
        <v>0</v>
      </c>
      <c r="AS80" s="7">
        <f t="shared" si="36"/>
        <v>0</v>
      </c>
      <c r="AT80" s="7">
        <f t="shared" si="37"/>
        <v>0</v>
      </c>
      <c r="AU80" s="7">
        <f t="shared" si="38"/>
        <v>0</v>
      </c>
      <c r="AV80" s="7">
        <f t="shared" si="39"/>
        <v>0</v>
      </c>
      <c r="AW80" s="7">
        <f t="shared" si="40"/>
        <v>0</v>
      </c>
      <c r="AX80" s="7">
        <f t="shared" si="41"/>
        <v>0</v>
      </c>
      <c r="AY80" s="7">
        <f t="shared" si="42"/>
        <v>0</v>
      </c>
      <c r="AZ80" s="7">
        <f t="shared" si="43"/>
        <v>0</v>
      </c>
      <c r="BA80" s="7">
        <f t="shared" si="44"/>
        <v>0</v>
      </c>
    </row>
    <row r="81" spans="1:53" ht="78.75" hidden="1" x14ac:dyDescent="0.25">
      <c r="A81" s="3" t="s">
        <v>166</v>
      </c>
      <c r="B81" s="35" t="s">
        <v>167</v>
      </c>
      <c r="C81" s="5" t="s">
        <v>76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7">
        <f t="shared" si="35"/>
        <v>0</v>
      </c>
      <c r="AS81" s="7">
        <f t="shared" si="36"/>
        <v>0</v>
      </c>
      <c r="AT81" s="7">
        <f t="shared" si="37"/>
        <v>0</v>
      </c>
      <c r="AU81" s="7">
        <f t="shared" si="38"/>
        <v>0</v>
      </c>
      <c r="AV81" s="7">
        <f t="shared" si="39"/>
        <v>0</v>
      </c>
      <c r="AW81" s="7">
        <f t="shared" si="40"/>
        <v>0</v>
      </c>
      <c r="AX81" s="7">
        <f t="shared" si="41"/>
        <v>0</v>
      </c>
      <c r="AY81" s="7">
        <f t="shared" si="42"/>
        <v>0</v>
      </c>
      <c r="AZ81" s="7">
        <f t="shared" si="43"/>
        <v>0</v>
      </c>
      <c r="BA81" s="7">
        <f t="shared" si="44"/>
        <v>0</v>
      </c>
    </row>
    <row r="82" spans="1:53" ht="78.75" hidden="1" x14ac:dyDescent="0.25">
      <c r="A82" s="3" t="s">
        <v>168</v>
      </c>
      <c r="B82" s="35" t="s">
        <v>169</v>
      </c>
      <c r="C82" s="5" t="s">
        <v>76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7">
        <f t="shared" si="35"/>
        <v>0</v>
      </c>
      <c r="AS82" s="7">
        <f t="shared" si="36"/>
        <v>0</v>
      </c>
      <c r="AT82" s="7">
        <f t="shared" si="37"/>
        <v>0</v>
      </c>
      <c r="AU82" s="7">
        <f t="shared" si="38"/>
        <v>0</v>
      </c>
      <c r="AV82" s="7">
        <f t="shared" si="39"/>
        <v>0</v>
      </c>
      <c r="AW82" s="7">
        <f t="shared" si="40"/>
        <v>0</v>
      </c>
      <c r="AX82" s="7">
        <f t="shared" si="41"/>
        <v>0</v>
      </c>
      <c r="AY82" s="7">
        <f t="shared" si="42"/>
        <v>0</v>
      </c>
      <c r="AZ82" s="7">
        <f t="shared" si="43"/>
        <v>0</v>
      </c>
      <c r="BA82" s="7">
        <f t="shared" si="44"/>
        <v>0</v>
      </c>
    </row>
    <row r="83" spans="1:53" ht="47.25" x14ac:dyDescent="0.25">
      <c r="A83" s="3" t="s">
        <v>170</v>
      </c>
      <c r="B83" s="35" t="s">
        <v>171</v>
      </c>
      <c r="C83" s="5" t="s">
        <v>76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7">
        <f t="shared" si="35"/>
        <v>0</v>
      </c>
      <c r="AS83" s="7">
        <f t="shared" si="36"/>
        <v>0</v>
      </c>
      <c r="AT83" s="7">
        <f t="shared" si="37"/>
        <v>0</v>
      </c>
      <c r="AU83" s="7">
        <f t="shared" si="38"/>
        <v>0</v>
      </c>
      <c r="AV83" s="7">
        <f t="shared" si="39"/>
        <v>0</v>
      </c>
      <c r="AW83" s="7">
        <f t="shared" si="40"/>
        <v>0</v>
      </c>
      <c r="AX83" s="7">
        <f t="shared" si="41"/>
        <v>0</v>
      </c>
      <c r="AY83" s="7">
        <f t="shared" si="42"/>
        <v>0</v>
      </c>
      <c r="AZ83" s="7">
        <f t="shared" si="43"/>
        <v>0</v>
      </c>
      <c r="BA83" s="7">
        <f t="shared" si="44"/>
        <v>0</v>
      </c>
    </row>
    <row r="84" spans="1:53" ht="47.25" x14ac:dyDescent="0.25">
      <c r="A84" s="3" t="s">
        <v>172</v>
      </c>
      <c r="B84" s="37" t="s">
        <v>173</v>
      </c>
      <c r="C84" s="5" t="s">
        <v>76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7">
        <f t="shared" si="35"/>
        <v>0</v>
      </c>
      <c r="AS84" s="7">
        <f t="shared" si="36"/>
        <v>0</v>
      </c>
      <c r="AT84" s="7">
        <f t="shared" si="37"/>
        <v>0</v>
      </c>
      <c r="AU84" s="7">
        <f t="shared" si="38"/>
        <v>0</v>
      </c>
      <c r="AV84" s="7">
        <f t="shared" si="39"/>
        <v>0</v>
      </c>
      <c r="AW84" s="7">
        <f t="shared" si="40"/>
        <v>0</v>
      </c>
      <c r="AX84" s="7">
        <f t="shared" si="41"/>
        <v>0</v>
      </c>
      <c r="AY84" s="7">
        <f t="shared" si="42"/>
        <v>0</v>
      </c>
      <c r="AZ84" s="7">
        <f t="shared" si="43"/>
        <v>0</v>
      </c>
      <c r="BA84" s="7">
        <f t="shared" si="44"/>
        <v>0</v>
      </c>
    </row>
    <row r="85" spans="1:53" ht="31.5" x14ac:dyDescent="0.25">
      <c r="A85" s="3" t="s">
        <v>174</v>
      </c>
      <c r="B85" s="37" t="s">
        <v>175</v>
      </c>
      <c r="C85" s="5" t="s">
        <v>76</v>
      </c>
      <c r="D85" s="6">
        <f>D86+D87</f>
        <v>0</v>
      </c>
      <c r="E85" s="6">
        <f t="shared" ref="E85:BA85" si="61">E86+E87</f>
        <v>0</v>
      </c>
      <c r="F85" s="6">
        <f t="shared" si="61"/>
        <v>0</v>
      </c>
      <c r="G85" s="6">
        <f t="shared" si="61"/>
        <v>0</v>
      </c>
      <c r="H85" s="6">
        <f t="shared" si="61"/>
        <v>0</v>
      </c>
      <c r="I85" s="6">
        <f t="shared" si="61"/>
        <v>0</v>
      </c>
      <c r="J85" s="6">
        <f t="shared" si="61"/>
        <v>0</v>
      </c>
      <c r="K85" s="6">
        <f t="shared" si="61"/>
        <v>0</v>
      </c>
      <c r="L85" s="6">
        <f t="shared" si="61"/>
        <v>0</v>
      </c>
      <c r="M85" s="6">
        <f t="shared" si="61"/>
        <v>0</v>
      </c>
      <c r="N85" s="6">
        <f t="shared" si="61"/>
        <v>0</v>
      </c>
      <c r="O85" s="6">
        <f t="shared" si="61"/>
        <v>0</v>
      </c>
      <c r="P85" s="6">
        <f t="shared" si="61"/>
        <v>0</v>
      </c>
      <c r="Q85" s="6">
        <f t="shared" si="61"/>
        <v>0</v>
      </c>
      <c r="R85" s="6">
        <f t="shared" si="61"/>
        <v>0</v>
      </c>
      <c r="S85" s="6">
        <f t="shared" si="61"/>
        <v>0</v>
      </c>
      <c r="T85" s="6">
        <f t="shared" si="61"/>
        <v>0</v>
      </c>
      <c r="U85" s="6">
        <f t="shared" si="61"/>
        <v>0</v>
      </c>
      <c r="V85" s="6">
        <f t="shared" si="61"/>
        <v>0</v>
      </c>
      <c r="W85" s="6">
        <f t="shared" si="61"/>
        <v>0</v>
      </c>
      <c r="X85" s="6">
        <f t="shared" si="61"/>
        <v>0</v>
      </c>
      <c r="Y85" s="6">
        <f t="shared" si="61"/>
        <v>0</v>
      </c>
      <c r="Z85" s="6">
        <f t="shared" si="61"/>
        <v>0</v>
      </c>
      <c r="AA85" s="6">
        <f t="shared" si="61"/>
        <v>0</v>
      </c>
      <c r="AB85" s="6">
        <f t="shared" si="61"/>
        <v>0</v>
      </c>
      <c r="AC85" s="6">
        <f t="shared" si="61"/>
        <v>0</v>
      </c>
      <c r="AD85" s="6">
        <f t="shared" si="61"/>
        <v>0</v>
      </c>
      <c r="AE85" s="6">
        <f t="shared" si="61"/>
        <v>0</v>
      </c>
      <c r="AF85" s="6">
        <f t="shared" si="61"/>
        <v>0</v>
      </c>
      <c r="AG85" s="6">
        <f t="shared" si="61"/>
        <v>0</v>
      </c>
      <c r="AH85" s="6">
        <f t="shared" si="61"/>
        <v>0</v>
      </c>
      <c r="AI85" s="6">
        <f t="shared" si="61"/>
        <v>0</v>
      </c>
      <c r="AJ85" s="6">
        <f t="shared" si="61"/>
        <v>0</v>
      </c>
      <c r="AK85" s="6">
        <f t="shared" si="61"/>
        <v>0</v>
      </c>
      <c r="AL85" s="6">
        <f t="shared" si="61"/>
        <v>0</v>
      </c>
      <c r="AM85" s="6">
        <f t="shared" si="61"/>
        <v>0</v>
      </c>
      <c r="AN85" s="6">
        <f t="shared" si="61"/>
        <v>0</v>
      </c>
      <c r="AO85" s="6">
        <f t="shared" si="61"/>
        <v>0</v>
      </c>
      <c r="AP85" s="6">
        <f t="shared" si="61"/>
        <v>0</v>
      </c>
      <c r="AQ85" s="6">
        <f t="shared" si="61"/>
        <v>0</v>
      </c>
      <c r="AR85" s="6">
        <f t="shared" si="61"/>
        <v>0</v>
      </c>
      <c r="AS85" s="7">
        <f t="shared" si="61"/>
        <v>0</v>
      </c>
      <c r="AT85" s="6">
        <f t="shared" si="61"/>
        <v>0</v>
      </c>
      <c r="AU85" s="6">
        <f t="shared" si="61"/>
        <v>0</v>
      </c>
      <c r="AV85" s="6">
        <f t="shared" si="61"/>
        <v>0</v>
      </c>
      <c r="AW85" s="6">
        <f t="shared" si="61"/>
        <v>0</v>
      </c>
      <c r="AX85" s="6">
        <f t="shared" si="61"/>
        <v>0</v>
      </c>
      <c r="AY85" s="6">
        <f t="shared" si="61"/>
        <v>0</v>
      </c>
      <c r="AZ85" s="6">
        <f t="shared" si="61"/>
        <v>0</v>
      </c>
      <c r="BA85" s="6">
        <f t="shared" si="61"/>
        <v>0</v>
      </c>
    </row>
    <row r="86" spans="1:53" s="34" customFormat="1" ht="31.5" x14ac:dyDescent="0.25">
      <c r="A86" s="38" t="s">
        <v>187</v>
      </c>
      <c r="B86" s="39" t="s">
        <v>195</v>
      </c>
      <c r="C86" s="31" t="s">
        <v>196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32">
        <v>0</v>
      </c>
      <c r="AN86" s="32">
        <v>0</v>
      </c>
      <c r="AO86" s="32">
        <v>0</v>
      </c>
      <c r="AP86" s="32">
        <v>0</v>
      </c>
      <c r="AQ86" s="32">
        <v>0</v>
      </c>
      <c r="AR86" s="33">
        <f t="shared" si="35"/>
        <v>0</v>
      </c>
      <c r="AS86" s="33">
        <f t="shared" si="36"/>
        <v>0</v>
      </c>
      <c r="AT86" s="33">
        <f t="shared" si="37"/>
        <v>0</v>
      </c>
      <c r="AU86" s="33">
        <f t="shared" si="38"/>
        <v>0</v>
      </c>
      <c r="AV86" s="33">
        <f t="shared" si="39"/>
        <v>0</v>
      </c>
      <c r="AW86" s="33">
        <f t="shared" si="40"/>
        <v>0</v>
      </c>
      <c r="AX86" s="33">
        <f t="shared" si="41"/>
        <v>0</v>
      </c>
      <c r="AY86" s="33">
        <f t="shared" si="42"/>
        <v>0</v>
      </c>
      <c r="AZ86" s="33">
        <f t="shared" si="43"/>
        <v>0</v>
      </c>
      <c r="BA86" s="33">
        <f t="shared" si="44"/>
        <v>0</v>
      </c>
    </row>
    <row r="87" spans="1:53" s="34" customFormat="1" ht="47.25" x14ac:dyDescent="0.25">
      <c r="A87" s="38" t="s">
        <v>200</v>
      </c>
      <c r="B87" s="39" t="s">
        <v>204</v>
      </c>
      <c r="C87" s="31" t="s">
        <v>205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33">
        <v>0</v>
      </c>
      <c r="AJ87" s="32">
        <v>0</v>
      </c>
      <c r="AK87" s="32">
        <v>0</v>
      </c>
      <c r="AL87" s="32">
        <v>0</v>
      </c>
      <c r="AM87" s="32">
        <v>0</v>
      </c>
      <c r="AN87" s="32">
        <v>0</v>
      </c>
      <c r="AO87" s="32">
        <v>0</v>
      </c>
      <c r="AP87" s="32">
        <v>0</v>
      </c>
      <c r="AQ87" s="32">
        <v>0</v>
      </c>
      <c r="AR87" s="33">
        <f t="shared" ref="AR87" si="62">D87+N87+X87+AH87</f>
        <v>0</v>
      </c>
      <c r="AS87" s="33">
        <f t="shared" ref="AS87" si="63">E87+O87+Y87+AI87</f>
        <v>0</v>
      </c>
      <c r="AT87" s="33">
        <f t="shared" ref="AT87" si="64">F87+P87+Z87+AJ87</f>
        <v>0</v>
      </c>
      <c r="AU87" s="33">
        <f t="shared" ref="AU87" si="65">G87+Q87+AA87+AK87</f>
        <v>0</v>
      </c>
      <c r="AV87" s="33">
        <f t="shared" ref="AV87" si="66">H87+R87+AB87+AL87</f>
        <v>0</v>
      </c>
      <c r="AW87" s="33">
        <f t="shared" ref="AW87" si="67">I87+S87+AC87+AM87</f>
        <v>0</v>
      </c>
      <c r="AX87" s="33">
        <f t="shared" ref="AX87" si="68">J87+T87+AD87+AN87</f>
        <v>0</v>
      </c>
      <c r="AY87" s="33">
        <f t="shared" ref="AY87" si="69">K87+U87+AE87+AO87</f>
        <v>0</v>
      </c>
      <c r="AZ87" s="33">
        <f t="shared" ref="AZ87" si="70">L87+V87+AF87+AP87</f>
        <v>0</v>
      </c>
      <c r="BA87" s="33">
        <f t="shared" ref="BA87" si="71">M87+W87+AG87+AQ87</f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2023-02-16T09:15:08Z</dcterms:modified>
</cp:coreProperties>
</file>